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C:\Users\Myriam\Desktop\LIVRES 2018\RB EXCEL 2019\fichiers excel\Fichiers en téléchargement\"/>
    </mc:Choice>
  </mc:AlternateContent>
  <xr:revisionPtr revIDLastSave="0" documentId="10_ncr:100000_{C9C75374-BE96-44E8-A417-E47025F165F9}" xr6:coauthVersionLast="31" xr6:coauthVersionMax="31" xr10:uidLastSave="{00000000-0000-0000-0000-000000000000}"/>
  <bookViews>
    <workbookView xWindow="0" yWindow="0" windowWidth="16380" windowHeight="8190" tabRatio="585" xr2:uid="{00000000-000D-0000-FFFF-FFFF00000000}"/>
  </bookViews>
  <sheets>
    <sheet name="Suppression espaces" sheetId="2" r:id="rId1"/>
    <sheet name="Extraction" sheetId="4" r:id="rId2"/>
    <sheet name="Intervertir" sheetId="6" r:id="rId3"/>
    <sheet name="Histogramme" sheetId="8" r:id="rId4"/>
    <sheet name="Matricule" sheetId="10" r:id="rId5"/>
    <sheet name="Concatener et remplacer Corrigé" sheetId="14" state="hidden" r:id="rId6"/>
    <sheet name="Planning vacances Corrigé" sheetId="16" state="hidden" r:id="rId7"/>
  </sheets>
  <definedNames>
    <definedName name="NbJours">SUM(#REF!)</definedName>
    <definedName name="NomComplet">IF(LEFT(#REF!,(FIND(" ",#REF!,1)-1))="M.",REPLACE(#REF!,1,2,"Monsieur"),IF(LEFT(#REF!,(FIND(" ",#REF!,1)-1))="Mme",REPLACE(#REF!,1,3,"Madame"),REPLACE(#REF!,1,4,"Mademoiselle")))</definedName>
  </definedNames>
  <calcPr calcId="179017" fullPrecision="0"/>
</workbook>
</file>

<file path=xl/calcChain.xml><?xml version="1.0" encoding="utf-8"?>
<calcChain xmlns="http://schemas.openxmlformats.org/spreadsheetml/2006/main">
  <c r="F3" i="14" l="1"/>
  <c r="F4" i="14"/>
  <c r="F5" i="14"/>
  <c r="F6" i="14"/>
  <c r="F7" i="14"/>
  <c r="F8" i="14"/>
  <c r="F9" i="14"/>
  <c r="F11" i="14"/>
  <c r="B2" i="4"/>
  <c r="C2" i="4"/>
  <c r="D2" i="4"/>
  <c r="F2" i="4" s="1"/>
  <c r="E2" i="4"/>
  <c r="B3" i="4"/>
  <c r="C3" i="4"/>
  <c r="D3" i="4" s="1"/>
  <c r="B4" i="4"/>
  <c r="C4" i="4"/>
  <c r="D4" i="4" s="1"/>
  <c r="F4" i="4" s="1"/>
  <c r="B5" i="4"/>
  <c r="C5" i="4"/>
  <c r="D5" i="4"/>
  <c r="F5" i="4" s="1"/>
  <c r="E5" i="4"/>
  <c r="B6" i="4"/>
  <c r="C6" i="4"/>
  <c r="D6" i="4"/>
  <c r="F6" i="4" s="1"/>
  <c r="E6" i="4"/>
  <c r="B7" i="4"/>
  <c r="C7" i="4"/>
  <c r="D7" i="4" s="1"/>
  <c r="B8" i="4"/>
  <c r="C8" i="4"/>
  <c r="D8" i="4" s="1"/>
  <c r="F8" i="4" s="1"/>
  <c r="B9" i="4"/>
  <c r="C9" i="4"/>
  <c r="E9" i="4" s="1"/>
  <c r="D9" i="4"/>
  <c r="F9" i="4" s="1"/>
  <c r="B10" i="4"/>
  <c r="C10" i="4"/>
  <c r="D10" i="4"/>
  <c r="F10" i="4" s="1"/>
  <c r="E10" i="4"/>
  <c r="C2" i="8"/>
  <c r="C3" i="8"/>
  <c r="C4" i="8"/>
  <c r="C5" i="8"/>
  <c r="C6" i="8"/>
  <c r="C7" i="8"/>
  <c r="C8" i="8"/>
  <c r="C9" i="8"/>
  <c r="C10" i="8"/>
  <c r="B2" i="6"/>
  <c r="B3" i="6"/>
  <c r="B4" i="6"/>
  <c r="B5" i="6"/>
  <c r="B6" i="6"/>
  <c r="B7" i="6"/>
  <c r="B8" i="6"/>
  <c r="B9" i="6"/>
  <c r="B10" i="6"/>
  <c r="A2" i="10"/>
  <c r="A3" i="10"/>
  <c r="A4" i="10"/>
  <c r="A5" i="10"/>
  <c r="A6" i="10"/>
  <c r="A7" i="10"/>
  <c r="A8" i="10"/>
  <c r="A9" i="10"/>
  <c r="A10" i="10"/>
  <c r="A11" i="10"/>
  <c r="A12" i="10"/>
  <c r="A13" i="10"/>
  <c r="A14" i="10"/>
  <c r="A15" i="10"/>
  <c r="A16" i="10"/>
  <c r="A17" i="10"/>
  <c r="A18" i="10"/>
  <c r="A19" i="10"/>
  <c r="A20" i="10"/>
  <c r="A16" i="16"/>
  <c r="A17" i="16"/>
  <c r="A18" i="16"/>
  <c r="A19" i="16"/>
  <c r="A20" i="16"/>
  <c r="A21" i="16"/>
  <c r="A22" i="16"/>
  <c r="A23" i="16"/>
  <c r="A24" i="16"/>
  <c r="A25" i="16"/>
  <c r="A2" i="2"/>
  <c r="G7" i="4" l="1"/>
  <c r="F7" i="4"/>
  <c r="H7" i="4" s="1"/>
  <c r="G3" i="4"/>
  <c r="F3" i="4"/>
  <c r="G9" i="4"/>
  <c r="H9" i="4" s="1"/>
  <c r="E7" i="4"/>
  <c r="G5" i="4"/>
  <c r="H5" i="4" s="1"/>
  <c r="E3" i="4"/>
  <c r="G10" i="4"/>
  <c r="H10" i="4" s="1"/>
  <c r="E8" i="4"/>
  <c r="G6" i="4"/>
  <c r="H6" i="4" s="1"/>
  <c r="E4" i="4"/>
  <c r="G2" i="4"/>
  <c r="H2" i="4" s="1"/>
  <c r="G8" i="4"/>
  <c r="H8" i="4" s="1"/>
  <c r="G4" i="4"/>
  <c r="H4" i="4" s="1"/>
  <c r="H3" i="4" l="1"/>
</calcChain>
</file>

<file path=xl/sharedStrings.xml><?xml version="1.0" encoding="utf-8"?>
<sst xmlns="http://schemas.openxmlformats.org/spreadsheetml/2006/main" count="140" uniqueCount="113">
  <si>
    <t>Ceci     est     un    texte     importé      dont     les     espaces    n'ont    pas   été  gérés</t>
  </si>
  <si>
    <t>Patronyme</t>
  </si>
  <si>
    <t>Nbre de caractères</t>
  </si>
  <si>
    <t>Position 1er espace</t>
  </si>
  <si>
    <t>Position 2ème espace</t>
  </si>
  <si>
    <t>Code</t>
  </si>
  <si>
    <t>Prénom</t>
  </si>
  <si>
    <t>Nom</t>
  </si>
  <si>
    <t>Prénom et Nom</t>
  </si>
  <si>
    <t>CT1 abba barth</t>
  </si>
  <si>
    <t xml:space="preserve">TV3 assassuffi odile </t>
  </si>
  <si>
    <t>R567 bussavabien aude</t>
  </si>
  <si>
    <t>TT45 tireyfolboir sylvain</t>
  </si>
  <si>
    <t xml:space="preserve">TX amelmoux karl </t>
  </si>
  <si>
    <t>6 alizant gaspard</t>
  </si>
  <si>
    <t>7 atrovite yves</t>
  </si>
  <si>
    <t xml:space="preserve">TX balcompakotison noël </t>
  </si>
  <si>
    <t xml:space="preserve">TT23V ballmasquez alonzo </t>
  </si>
  <si>
    <t>Nom et prénom</t>
  </si>
  <si>
    <t>IKASSION claude</t>
  </si>
  <si>
    <t>TINE clément</t>
  </si>
  <si>
    <t>DABITUDE côme</t>
  </si>
  <si>
    <t>TINE constant</t>
  </si>
  <si>
    <t>CHAMPAGNE delphine</t>
  </si>
  <si>
    <t>SABORD émile</t>
  </si>
  <si>
    <t>LE COURRIER dimitri</t>
  </si>
  <si>
    <t>MOITOU édith</t>
  </si>
  <si>
    <t>BOSAPIN edmond</t>
  </si>
  <si>
    <t>Lieu des 
concerts</t>
  </si>
  <si>
    <t>Nombre
d'entrées</t>
  </si>
  <si>
    <t>Bayonne</t>
  </si>
  <si>
    <t>Bordeaux</t>
  </si>
  <si>
    <t>La Brétinière</t>
  </si>
  <si>
    <t>La Planche</t>
  </si>
  <si>
    <t>Mulhouse</t>
  </si>
  <si>
    <t>Nantes</t>
  </si>
  <si>
    <t>Rouans</t>
  </si>
  <si>
    <t>Toulouse</t>
  </si>
  <si>
    <t>Trifouillis</t>
  </si>
  <si>
    <t>Matricule</t>
  </si>
  <si>
    <t>Service</t>
  </si>
  <si>
    <t>Fonction</t>
  </si>
  <si>
    <t>Delphine CHAMPAGNE</t>
  </si>
  <si>
    <t>SAV</t>
  </si>
  <si>
    <t>Mécanicien</t>
  </si>
  <si>
    <t>Juste COMILFO</t>
  </si>
  <si>
    <t>Production</t>
  </si>
  <si>
    <t>Ouvrière</t>
  </si>
  <si>
    <t>Odette DE JEU</t>
  </si>
  <si>
    <t>Financier</t>
  </si>
  <si>
    <t>Comptable</t>
  </si>
  <si>
    <t>Ferdinand DINARAVELO</t>
  </si>
  <si>
    <t>Secrétaire</t>
  </si>
  <si>
    <t>Igor GONZOLA</t>
  </si>
  <si>
    <t>Général</t>
  </si>
  <si>
    <t>Sous-directeur</t>
  </si>
  <si>
    <t>Gilles HAIES</t>
  </si>
  <si>
    <t>Responsable chaîne</t>
  </si>
  <si>
    <t>Ninon NIOUI</t>
  </si>
  <si>
    <t>Honorine OFARINGITE</t>
  </si>
  <si>
    <t>Fidèle OPOSTE</t>
  </si>
  <si>
    <t>Ouvrier</t>
  </si>
  <si>
    <t>Amédé PAON</t>
  </si>
  <si>
    <t>Inès PASDANLAICHOU</t>
  </si>
  <si>
    <t>Firmin PEULAPORTE</t>
  </si>
  <si>
    <t>Agent de Maintenance</t>
  </si>
  <si>
    <t>Emile SABORD</t>
  </si>
  <si>
    <t>Aubin SAHALOR</t>
  </si>
  <si>
    <t>Théodore SANRONFLET</t>
  </si>
  <si>
    <t>Guillaume SWITAUME</t>
  </si>
  <si>
    <t>Accueil</t>
  </si>
  <si>
    <t>Standardiste</t>
  </si>
  <si>
    <t>Aymar TINIQUE</t>
  </si>
  <si>
    <t>Isidore TOULETEMPS</t>
  </si>
  <si>
    <t>Agathe ZEBLOUZ</t>
  </si>
  <si>
    <t>Produits</t>
  </si>
  <si>
    <t>Unité</t>
  </si>
  <si>
    <t>Quantité</t>
  </si>
  <si>
    <t>Ingrédients</t>
  </si>
  <si>
    <t>poisson</t>
  </si>
  <si>
    <t>g</t>
  </si>
  <si>
    <t>courgettes</t>
  </si>
  <si>
    <t>carottes</t>
  </si>
  <si>
    <t>fenouil</t>
  </si>
  <si>
    <t>concombre</t>
  </si>
  <si>
    <t>citron</t>
  </si>
  <si>
    <t>câpres</t>
  </si>
  <si>
    <t>cs</t>
  </si>
  <si>
    <r>
      <t xml:space="preserve">Recette : Trancher le </t>
    </r>
    <r>
      <rPr>
        <b/>
        <sz val="12"/>
        <color indexed="10"/>
        <rFont val="Berlin Sans FB Demi"/>
        <family val="2"/>
      </rPr>
      <t>boeuf</t>
    </r>
    <r>
      <rPr>
        <sz val="12"/>
        <rFont val="Berlin Sans FB Demi"/>
        <family val="2"/>
      </rPr>
      <t xml:space="preserve"> en très fines lamelles (style carpaccio), les envelopper dans du film étirable, les placer 45 minutes au congélateur. Laver tous les légumes, couper les extrémités. Eplucher les carottes puis les tailler en longs et fins rubans à l’aide d’un couteau économe. Faire de même avec les courgettes et le concombre en laissant leur peau. Emincer finement le fenouil en larges copeaux. Placer les légumes dans une jatte, arroser avec le jus d'un demi citron, saupoudrer avec une cuillère à soupe d'origan, poivrer et saler.  Enrouler ensemble une lanière de courgette puis une lanière de carotte, une lanière de concombre et enfin une fine tranche de </t>
    </r>
    <r>
      <rPr>
        <b/>
        <sz val="12"/>
        <color indexed="10"/>
        <rFont val="Berlin Sans FB Demi"/>
        <family val="2"/>
      </rPr>
      <t>boeuf</t>
    </r>
    <r>
      <rPr>
        <sz val="12"/>
        <rFont val="Berlin Sans FB Demi"/>
        <family val="2"/>
      </rPr>
      <t xml:space="preserve">. Enfiler sur un pique en bois. Recommencer l'opération trois fois sur chaque pique et réaliser ainsi huit belles brochettes de </t>
    </r>
    <r>
      <rPr>
        <b/>
        <sz val="12"/>
        <color indexed="10"/>
        <rFont val="Berlin Sans FB Demi"/>
        <family val="2"/>
      </rPr>
      <t>boeuf</t>
    </r>
    <r>
      <rPr>
        <sz val="12"/>
        <rFont val="Berlin Sans FB Demi"/>
        <family val="2"/>
      </rPr>
      <t>.</t>
    </r>
  </si>
  <si>
    <t>Planning des jours de vacances</t>
  </si>
  <si>
    <t>(25 jours de vacances maximum)</t>
  </si>
  <si>
    <t>Janv</t>
  </si>
  <si>
    <t>Févr</t>
  </si>
  <si>
    <t>Mars</t>
  </si>
  <si>
    <t>Avr</t>
  </si>
  <si>
    <t>Mai</t>
  </si>
  <si>
    <t>Juin</t>
  </si>
  <si>
    <t>Juil</t>
  </si>
  <si>
    <t>Août</t>
  </si>
  <si>
    <t>Sept</t>
  </si>
  <si>
    <t>Oct</t>
  </si>
  <si>
    <t>Nov</t>
  </si>
  <si>
    <t>Déc</t>
  </si>
  <si>
    <t>M. KALLISTO</t>
  </si>
  <si>
    <t>Mme HERA</t>
  </si>
  <si>
    <t>Mme POSEIDON</t>
  </si>
  <si>
    <t>Mlle HESTIA</t>
  </si>
  <si>
    <t>Mme ZEUS</t>
  </si>
  <si>
    <t>M. DEMETER</t>
  </si>
  <si>
    <t>Mme PERSEPHONE</t>
  </si>
  <si>
    <t>Mlle APHRODITE</t>
  </si>
  <si>
    <t>M. APOLLON</t>
  </si>
  <si>
    <t>Mme ARTEMIS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</si>
</sst>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0.00&quot;    &quot;;&quot; -&quot;#&quot;    &quot;;@\ "/>
    <numFmt numFmtId="165" formatCode="#,##0&quot;    &quot;;\-#,##0&quot;    &quot;;&quot; -&quot;#&quot;    &quot;;@\ "/>
  </numFmts>
  <fonts count="36" x14ac:knownFonts="1">
    <font>
      <sz val="10"/>
      <name val="Arial"/>
      <family val="2"/>
    </font>
    <font>
      <sz val="10"/>
      <name val="Arial"/>
    </font>
    <font>
      <sz val="14"/>
      <color indexed="10"/>
      <name val="Berlin Sans FB Demi"/>
      <family val="2"/>
    </font>
    <font>
      <sz val="14"/>
      <name val="Berlin Sans FB Demi"/>
      <family val="2"/>
    </font>
    <font>
      <sz val="14"/>
      <color indexed="17"/>
      <name val="Berlin Sans FB Demi"/>
      <family val="2"/>
    </font>
    <font>
      <b/>
      <sz val="12"/>
      <name val="Berlin Sans FB Demi"/>
      <family val="2"/>
    </font>
    <font>
      <sz val="12"/>
      <name val="Berlin Sans FB Demi"/>
      <family val="2"/>
    </font>
    <font>
      <b/>
      <sz val="14"/>
      <color indexed="8"/>
      <name val="Berlin Sans FB Demi"/>
      <family val="2"/>
    </font>
    <font>
      <sz val="12"/>
      <color indexed="8"/>
      <name val="Berlin Sans FB Demi"/>
      <family val="2"/>
    </font>
    <font>
      <b/>
      <sz val="12"/>
      <color indexed="8"/>
      <name val="Berlin Sans FB Demi"/>
      <family val="2"/>
    </font>
    <font>
      <b/>
      <sz val="14"/>
      <color indexed="34"/>
      <name val="Berlin Sans FB Demi"/>
      <family val="2"/>
    </font>
    <font>
      <sz val="12"/>
      <color indexed="9"/>
      <name val="Berlin Sans FB Demi"/>
      <family val="2"/>
    </font>
    <font>
      <sz val="12"/>
      <color indexed="20"/>
      <name val="Berlin Sans FB Demi"/>
      <family val="2"/>
    </font>
    <font>
      <sz val="10"/>
      <name val="Berlin Sans FB Demi"/>
      <family val="2"/>
    </font>
    <font>
      <sz val="11"/>
      <color indexed="16"/>
      <name val="Berlin Sans FB Demi"/>
      <family val="2"/>
    </font>
    <font>
      <sz val="12"/>
      <name val="Arial"/>
      <family val="2"/>
    </font>
    <font>
      <sz val="10"/>
      <color indexed="16"/>
      <name val="Wingdings"/>
      <charset val="2"/>
    </font>
    <font>
      <sz val="12"/>
      <name val="Berlin Sans FB"/>
      <family val="2"/>
    </font>
    <font>
      <b/>
      <sz val="14"/>
      <color indexed="13"/>
      <name val="Berlin Sans FB Demi"/>
      <family val="2"/>
    </font>
    <font>
      <b/>
      <sz val="12"/>
      <name val="Berlin Sans FB"/>
      <family val="2"/>
    </font>
    <font>
      <sz val="12"/>
      <color indexed="18"/>
      <name val="Berlin Sans FB Demi"/>
      <family val="2"/>
    </font>
    <font>
      <b/>
      <sz val="12"/>
      <color indexed="9"/>
      <name val="Berlin Sans FB Demi"/>
      <family val="2"/>
    </font>
    <font>
      <sz val="10"/>
      <color indexed="8"/>
      <name val="Berlin Sans FB Demi"/>
      <family val="2"/>
    </font>
    <font>
      <sz val="12"/>
      <color indexed="13"/>
      <name val="Berlin Sans FB Demi"/>
      <family val="2"/>
    </font>
    <font>
      <b/>
      <sz val="12"/>
      <color indexed="10"/>
      <name val="Berlin Sans FB Demi"/>
      <family val="2"/>
    </font>
    <font>
      <b/>
      <sz val="10"/>
      <color indexed="19"/>
      <name val="Arial"/>
      <family val="2"/>
    </font>
    <font>
      <b/>
      <sz val="26"/>
      <color indexed="59"/>
      <name val="Comic Sans MS"/>
      <family val="4"/>
    </font>
    <font>
      <b/>
      <i/>
      <sz val="10"/>
      <color indexed="59"/>
      <name val="Comic Sans MS"/>
      <family val="4"/>
    </font>
    <font>
      <b/>
      <sz val="10"/>
      <color indexed="59"/>
      <name val="Comic Sans MS"/>
      <family val="4"/>
    </font>
    <font>
      <b/>
      <sz val="11"/>
      <color indexed="13"/>
      <name val="Comic Sans MS"/>
      <family val="4"/>
    </font>
    <font>
      <b/>
      <sz val="10"/>
      <color indexed="9"/>
      <name val="Comic Sans MS"/>
      <family val="4"/>
    </font>
    <font>
      <b/>
      <sz val="12"/>
      <color indexed="59"/>
      <name val="Berlin Sans FB Demi"/>
      <family val="2"/>
    </font>
    <font>
      <b/>
      <sz val="12"/>
      <color indexed="59"/>
      <name val="Comic Sans MS"/>
      <family val="4"/>
    </font>
    <font>
      <sz val="12"/>
      <color indexed="59"/>
      <name val="Comic Sans MS"/>
      <family val="4"/>
    </font>
    <font>
      <b/>
      <sz val="12"/>
      <color indexed="19"/>
      <name val="Comic Sans MS"/>
      <family val="4"/>
    </font>
    <font>
      <sz val="12"/>
      <name val="Comic Sans MS"/>
      <family val="4"/>
    </font>
  </fonts>
  <fills count="16">
    <fill>
      <patternFill patternType="none"/>
    </fill>
    <fill>
      <patternFill patternType="gray125"/>
    </fill>
    <fill>
      <patternFill patternType="solid">
        <fgColor indexed="43"/>
        <bgColor indexed="26"/>
      </patternFill>
    </fill>
    <fill>
      <patternFill patternType="solid">
        <fgColor indexed="47"/>
        <bgColor indexed="22"/>
      </patternFill>
    </fill>
    <fill>
      <patternFill patternType="solid">
        <fgColor indexed="25"/>
        <bgColor indexed="61"/>
      </patternFill>
    </fill>
    <fill>
      <patternFill patternType="solid">
        <fgColor indexed="28"/>
        <bgColor indexed="20"/>
      </patternFill>
    </fill>
    <fill>
      <patternFill patternType="solid">
        <fgColor indexed="31"/>
        <bgColor indexed="22"/>
      </patternFill>
    </fill>
    <fill>
      <patternFill patternType="solid">
        <fgColor indexed="18"/>
        <bgColor indexed="32"/>
      </patternFill>
    </fill>
    <fill>
      <patternFill patternType="solid">
        <fgColor indexed="26"/>
        <bgColor indexed="9"/>
      </patternFill>
    </fill>
    <fill>
      <patternFill patternType="solid">
        <fgColor indexed="17"/>
        <bgColor indexed="58"/>
      </patternFill>
    </fill>
    <fill>
      <patternFill patternType="solid">
        <fgColor indexed="16"/>
        <bgColor indexed="37"/>
      </patternFill>
    </fill>
    <fill>
      <patternFill patternType="solid">
        <fgColor indexed="49"/>
        <bgColor indexed="11"/>
      </patternFill>
    </fill>
    <fill>
      <patternFill patternType="solid">
        <fgColor indexed="13"/>
        <bgColor indexed="34"/>
      </patternFill>
    </fill>
    <fill>
      <patternFill patternType="solid">
        <fgColor indexed="11"/>
        <bgColor indexed="49"/>
      </patternFill>
    </fill>
    <fill>
      <patternFill patternType="solid">
        <fgColor indexed="61"/>
        <bgColor indexed="63"/>
      </patternFill>
    </fill>
    <fill>
      <patternFill patternType="solid">
        <fgColor indexed="19"/>
        <bgColor indexed="61"/>
      </patternFill>
    </fill>
  </fills>
  <borders count="26">
    <border>
      <left/>
      <right/>
      <top/>
      <bottom/>
      <diagonal/>
    </border>
    <border>
      <left style="thin">
        <color indexed="16"/>
      </left>
      <right style="thin">
        <color indexed="16"/>
      </right>
      <top style="thin">
        <color indexed="16"/>
      </top>
      <bottom style="thin">
        <color indexed="9"/>
      </bottom>
      <diagonal/>
    </border>
    <border>
      <left style="thin">
        <color indexed="16"/>
      </left>
      <right style="thin">
        <color indexed="9"/>
      </right>
      <top style="thin">
        <color indexed="16"/>
      </top>
      <bottom style="thin">
        <color indexed="9"/>
      </bottom>
      <diagonal/>
    </border>
    <border>
      <left style="thin">
        <color indexed="9"/>
      </left>
      <right style="thin">
        <color indexed="9"/>
      </right>
      <top style="thin">
        <color indexed="16"/>
      </top>
      <bottom style="thin">
        <color indexed="9"/>
      </bottom>
      <diagonal/>
    </border>
    <border>
      <left style="thin">
        <color indexed="9"/>
      </left>
      <right style="thin">
        <color indexed="16"/>
      </right>
      <top style="thin">
        <color indexed="16"/>
      </top>
      <bottom style="thin">
        <color indexed="9"/>
      </bottom>
      <diagonal/>
    </border>
    <border>
      <left style="thin">
        <color indexed="16"/>
      </left>
      <right style="thin">
        <color indexed="16"/>
      </right>
      <top style="thin">
        <color indexed="9"/>
      </top>
      <bottom style="thin">
        <color indexed="9"/>
      </bottom>
      <diagonal/>
    </border>
    <border>
      <left style="thin">
        <color indexed="16"/>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16"/>
      </right>
      <top style="thin">
        <color indexed="9"/>
      </top>
      <bottom style="thin">
        <color indexed="9"/>
      </bottom>
      <diagonal/>
    </border>
    <border>
      <left style="thin">
        <color indexed="16"/>
      </left>
      <right style="thin">
        <color indexed="16"/>
      </right>
      <top style="thin">
        <color indexed="9"/>
      </top>
      <bottom style="thin">
        <color indexed="16"/>
      </bottom>
      <diagonal/>
    </border>
    <border>
      <left style="thin">
        <color indexed="16"/>
      </left>
      <right style="thin">
        <color indexed="9"/>
      </right>
      <top style="thin">
        <color indexed="9"/>
      </top>
      <bottom style="thin">
        <color indexed="16"/>
      </bottom>
      <diagonal/>
    </border>
    <border>
      <left style="thin">
        <color indexed="9"/>
      </left>
      <right style="thin">
        <color indexed="9"/>
      </right>
      <top style="thin">
        <color indexed="9"/>
      </top>
      <bottom style="thin">
        <color indexed="16"/>
      </bottom>
      <diagonal/>
    </border>
    <border>
      <left style="thin">
        <color indexed="9"/>
      </left>
      <right style="thin">
        <color indexed="16"/>
      </right>
      <top style="thin">
        <color indexed="9"/>
      </top>
      <bottom style="thin">
        <color indexed="16"/>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style="thin">
        <color indexed="16"/>
      </top>
      <bottom style="thin">
        <color indexed="16"/>
      </bottom>
      <diagonal/>
    </border>
    <border>
      <left style="thin">
        <color indexed="18"/>
      </left>
      <right style="thin">
        <color indexed="18"/>
      </right>
      <top style="medium">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style="medium">
        <color indexed="18"/>
      </bottom>
      <diagonal/>
    </border>
    <border>
      <left/>
      <right/>
      <top style="thin">
        <color indexed="9"/>
      </top>
      <bottom style="thin">
        <color indexed="9"/>
      </bottom>
      <diagonal/>
    </border>
    <border>
      <left style="hair">
        <color indexed="9"/>
      </left>
      <right style="hair">
        <color indexed="9"/>
      </right>
      <top style="hair">
        <color indexed="9"/>
      </top>
      <bottom style="hair">
        <color indexed="9"/>
      </bottom>
      <diagonal/>
    </border>
    <border>
      <left style="thin">
        <color indexed="59"/>
      </left>
      <right style="thin">
        <color indexed="59"/>
      </right>
      <top style="medium">
        <color indexed="59"/>
      </top>
      <bottom style="medium">
        <color indexed="59"/>
      </bottom>
      <diagonal/>
    </border>
    <border>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style="hair">
        <color indexed="8"/>
      </left>
      <right style="hair">
        <color indexed="8"/>
      </right>
      <top style="hair">
        <color indexed="8"/>
      </top>
      <bottom style="hair">
        <color indexed="8"/>
      </bottom>
      <diagonal/>
    </border>
  </borders>
  <cellStyleXfs count="3">
    <xf numFmtId="0" fontId="0" fillId="0" borderId="0"/>
    <xf numFmtId="164" fontId="15" fillId="0" borderId="0" applyFill="0" applyBorder="0" applyProtection="0">
      <alignment vertical="center"/>
    </xf>
    <xf numFmtId="0" fontId="1" fillId="0" borderId="0"/>
  </cellStyleXfs>
  <cellXfs count="87">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xf numFmtId="0" fontId="6" fillId="0" borderId="0" xfId="0" applyFont="1"/>
    <xf numFmtId="0" fontId="7" fillId="2" borderId="1" xfId="0" applyFont="1" applyFill="1" applyBorder="1" applyAlignment="1">
      <alignment horizontal="left" vertical="center" wrapText="1" inden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indent="1"/>
    </xf>
    <xf numFmtId="0" fontId="8" fillId="2" borderId="4" xfId="0" applyFont="1" applyFill="1" applyBorder="1" applyAlignment="1">
      <alignment horizontal="left" vertical="center" wrapText="1" indent="1"/>
    </xf>
    <xf numFmtId="0" fontId="6" fillId="0" borderId="0" xfId="0" applyFont="1" applyAlignment="1">
      <alignment vertical="center" wrapText="1"/>
    </xf>
    <xf numFmtId="0" fontId="5" fillId="2" borderId="5" xfId="0" applyFont="1" applyFill="1" applyBorder="1" applyAlignment="1">
      <alignment horizontal="left" vertical="center" wrapText="1" inden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 xfId="0" applyFont="1" applyFill="1" applyBorder="1" applyAlignment="1">
      <alignment horizontal="left" vertical="center" wrapText="1" indent="1"/>
    </xf>
    <xf numFmtId="0" fontId="6" fillId="3" borderId="8" xfId="0" applyFont="1" applyFill="1" applyBorder="1" applyAlignment="1">
      <alignment horizontal="left" vertical="center" wrapText="1" indent="1"/>
    </xf>
    <xf numFmtId="0" fontId="8" fillId="2" borderId="5" xfId="0" applyFont="1" applyFill="1" applyBorder="1" applyAlignment="1">
      <alignment horizontal="left" vertical="center" wrapText="1" indent="1"/>
    </xf>
    <xf numFmtId="0" fontId="9" fillId="2" borderId="5" xfId="0" applyFont="1" applyFill="1" applyBorder="1" applyAlignment="1">
      <alignment horizontal="left" vertical="center" wrapText="1" indent="1"/>
    </xf>
    <xf numFmtId="0" fontId="9" fillId="2" borderId="9" xfId="0" applyFont="1" applyFill="1" applyBorder="1" applyAlignment="1">
      <alignment horizontal="left" vertical="center" wrapText="1" inden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1" xfId="0" applyFont="1" applyFill="1" applyBorder="1" applyAlignment="1">
      <alignment horizontal="left" vertical="center" wrapText="1" indent="1"/>
    </xf>
    <xf numFmtId="0" fontId="6" fillId="3" borderId="12" xfId="0" applyFont="1" applyFill="1" applyBorder="1" applyAlignment="1">
      <alignment horizontal="left" vertical="center" wrapText="1" indent="1"/>
    </xf>
    <xf numFmtId="0" fontId="6" fillId="0" borderId="0" xfId="0" applyFont="1" applyAlignment="1">
      <alignment horizontal="left" indent="1"/>
    </xf>
    <xf numFmtId="0" fontId="10" fillId="4" borderId="13" xfId="0" applyFont="1" applyFill="1" applyBorder="1" applyAlignment="1">
      <alignment horizontal="left" vertical="center" wrapText="1" indent="1"/>
    </xf>
    <xf numFmtId="0" fontId="10" fillId="4" borderId="14" xfId="0" applyFont="1" applyFill="1" applyBorder="1" applyAlignment="1">
      <alignment horizontal="left" vertical="center" indent="1"/>
    </xf>
    <xf numFmtId="0" fontId="6" fillId="0" borderId="0" xfId="0" applyFont="1" applyAlignment="1">
      <alignment vertical="center"/>
    </xf>
    <xf numFmtId="0" fontId="11" fillId="5" borderId="13" xfId="0" applyFont="1" applyFill="1" applyBorder="1" applyAlignment="1">
      <alignment horizontal="left" vertical="center" wrapText="1" indent="1"/>
    </xf>
    <xf numFmtId="0" fontId="12" fillId="6" borderId="14" xfId="0" applyFont="1" applyFill="1" applyBorder="1" applyAlignment="1">
      <alignment horizontal="left" vertical="center" indent="1"/>
    </xf>
    <xf numFmtId="0" fontId="11" fillId="5" borderId="13" xfId="0" applyFont="1" applyFill="1" applyBorder="1" applyAlignment="1">
      <alignment horizontal="left" vertical="center" indent="1"/>
    </xf>
    <xf numFmtId="0" fontId="13" fillId="0" borderId="0" xfId="0" applyFont="1"/>
    <xf numFmtId="0" fontId="13" fillId="0" borderId="0" xfId="0" applyFont="1" applyAlignment="1">
      <alignment horizontal="left" indent="1"/>
    </xf>
    <xf numFmtId="0" fontId="14" fillId="3" borderId="0" xfId="2" applyFont="1" applyFill="1" applyBorder="1" applyAlignment="1">
      <alignment horizontal="left" vertical="center" wrapText="1" indent="1"/>
    </xf>
    <xf numFmtId="0" fontId="14" fillId="0" borderId="15" xfId="2" applyFont="1" applyBorder="1" applyAlignment="1">
      <alignment horizontal="left" vertical="center" indent="1"/>
    </xf>
    <xf numFmtId="165" fontId="14" fillId="0" borderId="15" xfId="1" applyNumberFormat="1" applyFont="1" applyFill="1" applyBorder="1" applyAlignment="1" applyProtection="1">
      <alignment vertical="center"/>
    </xf>
    <xf numFmtId="0" fontId="13" fillId="0" borderId="0" xfId="0" applyFont="1" applyAlignment="1">
      <alignment vertical="center"/>
    </xf>
    <xf numFmtId="0" fontId="16" fillId="0" borderId="15" xfId="0" applyFont="1" applyBorder="1" applyAlignment="1">
      <alignment horizontal="left" vertical="center" indent="1"/>
    </xf>
    <xf numFmtId="0" fontId="17" fillId="0" borderId="0" xfId="0" applyFont="1" applyAlignment="1">
      <alignment horizontal="left" indent="1"/>
    </xf>
    <xf numFmtId="0" fontId="17" fillId="0" borderId="0" xfId="0" applyFont="1"/>
    <xf numFmtId="0" fontId="18" fillId="7" borderId="16" xfId="0" applyFont="1" applyFill="1" applyBorder="1" applyAlignment="1">
      <alignment horizontal="left" vertical="center" wrapText="1" indent="1"/>
    </xf>
    <xf numFmtId="0" fontId="19" fillId="0" borderId="0" xfId="0" applyFont="1"/>
    <xf numFmtId="0" fontId="20" fillId="6" borderId="17" xfId="0" applyFont="1" applyFill="1" applyBorder="1" applyAlignment="1">
      <alignment horizontal="left" vertical="center" wrapText="1" indent="1"/>
    </xf>
    <xf numFmtId="0" fontId="20" fillId="8" borderId="17" xfId="0" applyFont="1" applyFill="1" applyBorder="1" applyAlignment="1">
      <alignment horizontal="left" vertical="center" wrapText="1" indent="1"/>
    </xf>
    <xf numFmtId="0" fontId="20" fillId="8" borderId="17" xfId="0" applyFont="1" applyFill="1" applyBorder="1" applyAlignment="1">
      <alignment horizontal="left" vertical="center" indent="1"/>
    </xf>
    <xf numFmtId="0" fontId="17" fillId="0" borderId="0" xfId="0" applyFont="1" applyAlignment="1">
      <alignment vertical="center"/>
    </xf>
    <xf numFmtId="0" fontId="20" fillId="6" borderId="18" xfId="0" applyFont="1" applyFill="1" applyBorder="1" applyAlignment="1">
      <alignment horizontal="left" vertical="center" wrapText="1" indent="1"/>
    </xf>
    <xf numFmtId="0" fontId="20" fillId="8" borderId="18" xfId="0" applyFont="1" applyFill="1" applyBorder="1" applyAlignment="1">
      <alignment horizontal="left" vertical="center" wrapText="1" indent="1"/>
    </xf>
    <xf numFmtId="0" fontId="20" fillId="8" borderId="18" xfId="0" applyFont="1" applyFill="1" applyBorder="1" applyAlignment="1">
      <alignment horizontal="left" vertical="center" indent="1"/>
    </xf>
    <xf numFmtId="0" fontId="21" fillId="9" borderId="19" xfId="0" applyFont="1" applyFill="1" applyBorder="1" applyAlignment="1">
      <alignment horizontal="left" vertical="center" indent="1"/>
    </xf>
    <xf numFmtId="0" fontId="21" fillId="9" borderId="19" xfId="0" applyFont="1" applyFill="1" applyBorder="1" applyAlignment="1">
      <alignment horizontal="center" vertical="center"/>
    </xf>
    <xf numFmtId="0" fontId="22" fillId="0" borderId="0" xfId="0" applyFont="1" applyAlignment="1">
      <alignment horizontal="right" vertical="center"/>
    </xf>
    <xf numFmtId="0" fontId="23" fillId="10" borderId="0" xfId="0" applyFont="1" applyFill="1" applyAlignment="1">
      <alignment horizontal="left" vertical="center" indent="1"/>
    </xf>
    <xf numFmtId="0" fontId="9" fillId="11" borderId="19" xfId="0" applyFont="1" applyFill="1" applyBorder="1" applyAlignment="1">
      <alignment horizontal="left" vertical="center" indent="1"/>
    </xf>
    <xf numFmtId="0" fontId="9" fillId="11" borderId="19" xfId="0" applyFont="1" applyFill="1" applyBorder="1" applyAlignment="1">
      <alignment horizontal="center" vertical="center"/>
    </xf>
    <xf numFmtId="0" fontId="0" fillId="0" borderId="0" xfId="0" applyAlignment="1">
      <alignment vertical="center"/>
    </xf>
    <xf numFmtId="0" fontId="9" fillId="12" borderId="20" xfId="0" applyFont="1" applyFill="1" applyBorder="1" applyAlignment="1">
      <alignment horizontal="left" vertical="center" indent="1"/>
    </xf>
    <xf numFmtId="0" fontId="6" fillId="11" borderId="19" xfId="0" applyFont="1" applyFill="1" applyBorder="1" applyAlignment="1">
      <alignment horizontal="left" vertical="center" indent="1"/>
    </xf>
    <xf numFmtId="0" fontId="6" fillId="11" borderId="19" xfId="0" applyFont="1" applyFill="1" applyBorder="1" applyAlignment="1">
      <alignment horizontal="center" vertical="center"/>
    </xf>
    <xf numFmtId="0" fontId="25" fillId="0" borderId="0" xfId="0" applyFont="1" applyAlignment="1">
      <alignment vertical="center"/>
    </xf>
    <xf numFmtId="0" fontId="26" fillId="8" borderId="0" xfId="0" applyFont="1" applyFill="1" applyAlignment="1">
      <alignment horizontal="left" vertical="center"/>
    </xf>
    <xf numFmtId="0" fontId="25" fillId="8" borderId="0" xfId="0" applyFont="1" applyFill="1" applyAlignment="1">
      <alignment vertical="center"/>
    </xf>
    <xf numFmtId="0" fontId="28" fillId="8" borderId="0" xfId="0" applyFont="1" applyFill="1" applyAlignment="1">
      <alignment vertical="center"/>
    </xf>
    <xf numFmtId="0" fontId="29" fillId="14" borderId="21" xfId="0" applyFont="1" applyFill="1" applyBorder="1" applyAlignment="1">
      <alignment horizontal="center" vertical="center" textRotation="41"/>
    </xf>
    <xf numFmtId="0" fontId="30" fillId="15" borderId="22" xfId="0" applyFont="1" applyFill="1" applyBorder="1" applyAlignment="1">
      <alignment horizontal="left" vertical="center" indent="1"/>
    </xf>
    <xf numFmtId="0" fontId="30" fillId="15" borderId="23" xfId="0" applyFont="1" applyFill="1" applyBorder="1" applyAlignment="1">
      <alignment horizontal="center" vertical="center"/>
    </xf>
    <xf numFmtId="0" fontId="30" fillId="15" borderId="24" xfId="0" applyFont="1" applyFill="1" applyBorder="1" applyAlignment="1">
      <alignment horizontal="center" vertical="center"/>
    </xf>
    <xf numFmtId="0" fontId="28" fillId="2" borderId="22" xfId="0" applyFont="1" applyFill="1" applyBorder="1" applyAlignment="1">
      <alignment horizontal="left" vertical="center" indent="1"/>
    </xf>
    <xf numFmtId="0" fontId="28" fillId="2" borderId="23" xfId="0" applyFont="1" applyFill="1" applyBorder="1" applyAlignment="1">
      <alignment horizontal="center" vertical="center"/>
    </xf>
    <xf numFmtId="0" fontId="28" fillId="2" borderId="24" xfId="0" applyFont="1" applyFill="1" applyBorder="1" applyAlignment="1">
      <alignment horizontal="center" vertical="center"/>
    </xf>
    <xf numFmtId="0" fontId="28" fillId="8" borderId="0" xfId="0" applyFont="1" applyFill="1" applyBorder="1" applyAlignment="1">
      <alignment horizontal="left" vertical="center" indent="1"/>
    </xf>
    <xf numFmtId="0" fontId="28" fillId="8" borderId="0" xfId="0" applyFont="1" applyFill="1" applyBorder="1" applyAlignment="1">
      <alignment horizontal="center" vertical="center"/>
    </xf>
    <xf numFmtId="0" fontId="25" fillId="0" borderId="0" xfId="0" applyFont="1" applyFill="1" applyAlignment="1">
      <alignment vertical="center"/>
    </xf>
    <xf numFmtId="0" fontId="0" fillId="0" borderId="0" xfId="0" applyFill="1"/>
    <xf numFmtId="0" fontId="32" fillId="8" borderId="0" xfId="0" applyFont="1" applyFill="1" applyAlignment="1">
      <alignment vertical="center"/>
    </xf>
    <xf numFmtId="0" fontId="32" fillId="0" borderId="0" xfId="0" applyFont="1" applyAlignment="1">
      <alignment vertical="center"/>
    </xf>
    <xf numFmtId="0" fontId="33" fillId="0" borderId="0" xfId="0" applyFont="1" applyAlignment="1">
      <alignment vertical="center"/>
    </xf>
    <xf numFmtId="0" fontId="0" fillId="8" borderId="0" xfId="0" applyFill="1"/>
    <xf numFmtId="0" fontId="34" fillId="8" borderId="0" xfId="0" applyFont="1" applyFill="1" applyAlignment="1">
      <alignment vertical="center"/>
    </xf>
    <xf numFmtId="0" fontId="34" fillId="0" borderId="0" xfId="0" applyFont="1" applyAlignment="1">
      <alignment vertical="center"/>
    </xf>
    <xf numFmtId="0" fontId="35" fillId="0" borderId="0" xfId="0" applyFont="1"/>
    <xf numFmtId="0" fontId="26" fillId="8" borderId="0" xfId="0" applyFont="1" applyFill="1" applyBorder="1" applyAlignment="1">
      <alignment horizontal="left" vertical="center" indent="1"/>
    </xf>
    <xf numFmtId="0" fontId="27" fillId="8" borderId="0" xfId="0" applyFont="1" applyFill="1" applyAlignment="1">
      <alignment horizontal="left" vertical="center" indent="1"/>
    </xf>
    <xf numFmtId="0" fontId="14" fillId="3" borderId="0" xfId="2" applyFont="1" applyFill="1" applyBorder="1" applyAlignment="1">
      <alignment horizontal="left" vertical="center" wrapText="1" indent="2"/>
    </xf>
    <xf numFmtId="0" fontId="6" fillId="13" borderId="0" xfId="0" applyFont="1" applyFill="1" applyAlignment="1">
      <alignment horizontal="justify" wrapText="1"/>
    </xf>
    <xf numFmtId="0" fontId="6" fillId="12" borderId="0" xfId="0" applyFont="1" applyFill="1" applyAlignment="1">
      <alignment horizontal="justify" wrapText="1"/>
    </xf>
    <xf numFmtId="0" fontId="31" fillId="2" borderId="25" xfId="0" applyFont="1" applyFill="1" applyBorder="1" applyAlignment="1">
      <alignment horizontal="left" vertical="center" indent="1"/>
    </xf>
  </cellXfs>
  <cellStyles count="3">
    <cellStyle name="Milliers" xfId="1" builtinId="3"/>
    <cellStyle name="Normal" xfId="0" builtinId="0"/>
    <cellStyle name="Normal_Excel - TP ASSEDIC"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3DEB3D"/>
      <rgbColor rgb="000000FF"/>
      <rgbColor rgb="00FFFF00"/>
      <rgbColor rgb="00FF00FF"/>
      <rgbColor rgb="0000FFFF"/>
      <rgbColor rgb="00800000"/>
      <rgbColor rgb="00008000"/>
      <rgbColor rgb="00000080"/>
      <rgbColor rgb="00996633"/>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E6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66"/>
      <rgbColor rgb="0094BD5E"/>
      <rgbColor rgb="00FFCC00"/>
      <rgbColor rgb="00FF9900"/>
      <rgbColor rgb="00FF6600"/>
      <rgbColor rgb="00666699"/>
      <rgbColor rgb="007DA647"/>
      <rgbColor rgb="00003366"/>
      <rgbColor rgb="00339966"/>
      <rgbColor rgb="00355E00"/>
      <rgbColor rgb="004C1900"/>
      <rgbColor rgb="00B84700"/>
      <rgbColor rgb="00804C19"/>
      <rgbColor rgb="00333399"/>
      <rgbColor rgb="006633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tabSelected="1" workbookViewId="0">
      <selection activeCell="A2" sqref="A2"/>
    </sheetView>
  </sheetViews>
  <sheetFormatPr baseColWidth="10" defaultColWidth="11.7109375" defaultRowHeight="12.75" x14ac:dyDescent="0.2"/>
  <sheetData>
    <row r="1" spans="1:1" s="2" customFormat="1" ht="34.35" customHeight="1" x14ac:dyDescent="0.2">
      <c r="A1" s="1" t="s">
        <v>0</v>
      </c>
    </row>
    <row r="2" spans="1:1" s="2" customFormat="1" ht="34.35" customHeight="1" x14ac:dyDescent="0.2">
      <c r="A2" s="3" t="str">
        <f>TRIM(A1)</f>
        <v>Ceci est un texte importé dont les espaces n'ont pas été gérés</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0"/>
  <sheetViews>
    <sheetView workbookViewId="0"/>
  </sheetViews>
  <sheetFormatPr baseColWidth="10" defaultColWidth="11.7109375" defaultRowHeight="15" x14ac:dyDescent="0.2"/>
  <cols>
    <col min="1" max="1" width="31.140625" style="4" customWidth="1"/>
    <col min="2" max="2" width="13.140625" style="5" customWidth="1"/>
    <col min="3" max="4" width="13.85546875" style="5" customWidth="1"/>
    <col min="5" max="5" width="9.5703125" style="5" customWidth="1"/>
    <col min="6" max="6" width="12.140625" style="5" customWidth="1"/>
    <col min="7" max="7" width="25.42578125" style="5" bestFit="1" customWidth="1"/>
    <col min="8" max="8" width="31" style="5" customWidth="1"/>
    <col min="9" max="255" width="11.7109375" style="5"/>
  </cols>
  <sheetData>
    <row r="1" spans="1:256" s="11" customFormat="1" ht="45" x14ac:dyDescent="0.2">
      <c r="A1" s="6" t="s">
        <v>1</v>
      </c>
      <c r="B1" s="7" t="s">
        <v>2</v>
      </c>
      <c r="C1" s="8" t="s">
        <v>3</v>
      </c>
      <c r="D1" s="8" t="s">
        <v>4</v>
      </c>
      <c r="E1" s="8" t="s">
        <v>5</v>
      </c>
      <c r="F1" s="9" t="s">
        <v>6</v>
      </c>
      <c r="G1" s="9" t="s">
        <v>7</v>
      </c>
      <c r="H1" s="10" t="s">
        <v>8</v>
      </c>
      <c r="IV1"/>
    </row>
    <row r="2" spans="1:256" s="11" customFormat="1" ht="23.85" customHeight="1" x14ac:dyDescent="0.2">
      <c r="A2" s="12" t="s">
        <v>9</v>
      </c>
      <c r="B2" s="13">
        <f t="shared" ref="B2:B10" si="0">LEN(A2)</f>
        <v>14</v>
      </c>
      <c r="C2" s="14">
        <f t="shared" ref="C2:C10" si="1">SEARCH(" ",A2)</f>
        <v>4</v>
      </c>
      <c r="D2" s="14">
        <f t="shared" ref="D2:D10" si="2">SEARCH(" ",A2,C2+1)</f>
        <v>9</v>
      </c>
      <c r="E2" s="14" t="str">
        <f t="shared" ref="E2:E10" si="3">MID(A2,1,C2)</f>
        <v xml:space="preserve">CT1 </v>
      </c>
      <c r="F2" s="15" t="str">
        <f t="shared" ref="F2:F10" si="4">PROPER(RIGHT(A2,B2-D2))</f>
        <v>Barth</v>
      </c>
      <c r="G2" s="15" t="str">
        <f t="shared" ref="G2:G10" si="5">UPPER(MID(A2,C2,D2-C2))</f>
        <v xml:space="preserve"> ABBA</v>
      </c>
      <c r="H2" s="16" t="str">
        <f t="shared" ref="H2:H10" si="6">F2&amp;G2</f>
        <v>Barth ABBA</v>
      </c>
      <c r="IV2"/>
    </row>
    <row r="3" spans="1:256" s="11" customFormat="1" ht="23.85" customHeight="1" x14ac:dyDescent="0.2">
      <c r="A3" s="17" t="s">
        <v>10</v>
      </c>
      <c r="B3" s="13">
        <f t="shared" si="0"/>
        <v>21</v>
      </c>
      <c r="C3" s="14">
        <f t="shared" si="1"/>
        <v>4</v>
      </c>
      <c r="D3" s="14">
        <f t="shared" si="2"/>
        <v>15</v>
      </c>
      <c r="E3" s="14" t="str">
        <f t="shared" si="3"/>
        <v xml:space="preserve">TV3 </v>
      </c>
      <c r="F3" s="15" t="str">
        <f t="shared" si="4"/>
        <v xml:space="preserve">Odile </v>
      </c>
      <c r="G3" s="15" t="str">
        <f t="shared" si="5"/>
        <v xml:space="preserve"> ASSASSUFFI</v>
      </c>
      <c r="H3" s="16" t="str">
        <f t="shared" si="6"/>
        <v>Odile  ASSASSUFFI</v>
      </c>
      <c r="IV3"/>
    </row>
    <row r="4" spans="1:256" s="11" customFormat="1" ht="23.85" customHeight="1" x14ac:dyDescent="0.2">
      <c r="A4" s="17" t="s">
        <v>11</v>
      </c>
      <c r="B4" s="13">
        <f t="shared" si="0"/>
        <v>21</v>
      </c>
      <c r="C4" s="14">
        <f t="shared" si="1"/>
        <v>5</v>
      </c>
      <c r="D4" s="14">
        <f t="shared" si="2"/>
        <v>17</v>
      </c>
      <c r="E4" s="14" t="str">
        <f t="shared" si="3"/>
        <v xml:space="preserve">R567 </v>
      </c>
      <c r="F4" s="15" t="str">
        <f t="shared" si="4"/>
        <v>Aude</v>
      </c>
      <c r="G4" s="15" t="str">
        <f t="shared" si="5"/>
        <v xml:space="preserve"> BUSSAVABIEN</v>
      </c>
      <c r="H4" s="16" t="str">
        <f t="shared" si="6"/>
        <v>Aude BUSSAVABIEN</v>
      </c>
      <c r="IV4"/>
    </row>
    <row r="5" spans="1:256" s="11" customFormat="1" ht="23.85" customHeight="1" x14ac:dyDescent="0.2">
      <c r="A5" s="17" t="s">
        <v>12</v>
      </c>
      <c r="B5" s="13">
        <f t="shared" si="0"/>
        <v>25</v>
      </c>
      <c r="C5" s="14">
        <f t="shared" si="1"/>
        <v>5</v>
      </c>
      <c r="D5" s="14">
        <f t="shared" si="2"/>
        <v>18</v>
      </c>
      <c r="E5" s="14" t="str">
        <f t="shared" si="3"/>
        <v xml:space="preserve">TT45 </v>
      </c>
      <c r="F5" s="15" t="str">
        <f t="shared" si="4"/>
        <v>Sylvain</v>
      </c>
      <c r="G5" s="15" t="str">
        <f t="shared" si="5"/>
        <v xml:space="preserve"> TIREYFOLBOIR</v>
      </c>
      <c r="H5" s="16" t="str">
        <f t="shared" si="6"/>
        <v>Sylvain TIREYFOLBOIR</v>
      </c>
      <c r="IV5"/>
    </row>
    <row r="6" spans="1:256" s="11" customFormat="1" ht="23.85" customHeight="1" x14ac:dyDescent="0.2">
      <c r="A6" s="17" t="s">
        <v>13</v>
      </c>
      <c r="B6" s="13">
        <f t="shared" si="0"/>
        <v>17</v>
      </c>
      <c r="C6" s="14">
        <f t="shared" si="1"/>
        <v>3</v>
      </c>
      <c r="D6" s="14">
        <f t="shared" si="2"/>
        <v>12</v>
      </c>
      <c r="E6" s="14" t="str">
        <f t="shared" si="3"/>
        <v xml:space="preserve">TX </v>
      </c>
      <c r="F6" s="15" t="str">
        <f t="shared" si="4"/>
        <v xml:space="preserve">Karl </v>
      </c>
      <c r="G6" s="15" t="str">
        <f t="shared" si="5"/>
        <v xml:space="preserve"> AMELMOUX</v>
      </c>
      <c r="H6" s="16" t="str">
        <f t="shared" si="6"/>
        <v>Karl  AMELMOUX</v>
      </c>
      <c r="IV6"/>
    </row>
    <row r="7" spans="1:256" s="11" customFormat="1" ht="23.85" customHeight="1" x14ac:dyDescent="0.2">
      <c r="A7" s="12" t="s">
        <v>14</v>
      </c>
      <c r="B7" s="13">
        <f t="shared" si="0"/>
        <v>17</v>
      </c>
      <c r="C7" s="14">
        <f t="shared" si="1"/>
        <v>2</v>
      </c>
      <c r="D7" s="14">
        <f t="shared" si="2"/>
        <v>10</v>
      </c>
      <c r="E7" s="14" t="str">
        <f t="shared" si="3"/>
        <v xml:space="preserve">6 </v>
      </c>
      <c r="F7" s="15" t="str">
        <f t="shared" si="4"/>
        <v>Gaspard</v>
      </c>
      <c r="G7" s="15" t="str">
        <f t="shared" si="5"/>
        <v xml:space="preserve"> ALIZANT</v>
      </c>
      <c r="H7" s="16" t="str">
        <f t="shared" si="6"/>
        <v>Gaspard ALIZANT</v>
      </c>
      <c r="IV7"/>
    </row>
    <row r="8" spans="1:256" s="11" customFormat="1" ht="23.85" customHeight="1" x14ac:dyDescent="0.2">
      <c r="A8" s="12" t="s">
        <v>15</v>
      </c>
      <c r="B8" s="13">
        <f t="shared" si="0"/>
        <v>15</v>
      </c>
      <c r="C8" s="14">
        <f t="shared" si="1"/>
        <v>2</v>
      </c>
      <c r="D8" s="14">
        <f t="shared" si="2"/>
        <v>11</v>
      </c>
      <c r="E8" s="14" t="str">
        <f t="shared" si="3"/>
        <v xml:space="preserve">7 </v>
      </c>
      <c r="F8" s="15" t="str">
        <f t="shared" si="4"/>
        <v>Yves</v>
      </c>
      <c r="G8" s="15" t="str">
        <f t="shared" si="5"/>
        <v xml:space="preserve"> ATROVITE</v>
      </c>
      <c r="H8" s="16" t="str">
        <f t="shared" si="6"/>
        <v>Yves ATROVITE</v>
      </c>
      <c r="IV8"/>
    </row>
    <row r="9" spans="1:256" s="11" customFormat="1" ht="23.85" customHeight="1" x14ac:dyDescent="0.2">
      <c r="A9" s="18" t="s">
        <v>16</v>
      </c>
      <c r="B9" s="13">
        <f t="shared" si="0"/>
        <v>24</v>
      </c>
      <c r="C9" s="14">
        <f t="shared" si="1"/>
        <v>3</v>
      </c>
      <c r="D9" s="14">
        <f t="shared" si="2"/>
        <v>19</v>
      </c>
      <c r="E9" s="14" t="str">
        <f t="shared" si="3"/>
        <v xml:space="preserve">TX </v>
      </c>
      <c r="F9" s="15" t="str">
        <f t="shared" si="4"/>
        <v xml:space="preserve">Noël </v>
      </c>
      <c r="G9" s="15" t="str">
        <f t="shared" si="5"/>
        <v xml:space="preserve"> BALCOMPAKOTISON</v>
      </c>
      <c r="H9" s="16" t="str">
        <f t="shared" si="6"/>
        <v>Noël  BALCOMPAKOTISON</v>
      </c>
      <c r="IV9"/>
    </row>
    <row r="10" spans="1:256" s="11" customFormat="1" ht="23.85" customHeight="1" x14ac:dyDescent="0.2">
      <c r="A10" s="19" t="s">
        <v>17</v>
      </c>
      <c r="B10" s="20">
        <f t="shared" si="0"/>
        <v>25</v>
      </c>
      <c r="C10" s="21">
        <f t="shared" si="1"/>
        <v>6</v>
      </c>
      <c r="D10" s="21">
        <f t="shared" si="2"/>
        <v>18</v>
      </c>
      <c r="E10" s="21" t="str">
        <f t="shared" si="3"/>
        <v xml:space="preserve">TT23V </v>
      </c>
      <c r="F10" s="22" t="str">
        <f t="shared" si="4"/>
        <v xml:space="preserve">Alonzo </v>
      </c>
      <c r="G10" s="22" t="str">
        <f t="shared" si="5"/>
        <v xml:space="preserve"> BALLMASQUEZ</v>
      </c>
      <c r="H10" s="23" t="str">
        <f t="shared" si="6"/>
        <v>Alonzo  BALLMASQUEZ</v>
      </c>
      <c r="IV10"/>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
  <sheetViews>
    <sheetView workbookViewId="0">
      <selection activeCell="B2" sqref="B2"/>
    </sheetView>
  </sheetViews>
  <sheetFormatPr baseColWidth="10" defaultColWidth="11.7109375" defaultRowHeight="15" x14ac:dyDescent="0.2"/>
  <cols>
    <col min="1" max="2" width="29.5703125" style="24" customWidth="1"/>
    <col min="3" max="16384" width="11.7109375" style="5"/>
  </cols>
  <sheetData>
    <row r="1" spans="1:2" s="27" customFormat="1" ht="24.6" customHeight="1" x14ac:dyDescent="0.2">
      <c r="A1" s="25" t="s">
        <v>18</v>
      </c>
      <c r="B1" s="26" t="s">
        <v>8</v>
      </c>
    </row>
    <row r="2" spans="1:2" s="27" customFormat="1" ht="24.6" customHeight="1" x14ac:dyDescent="0.2">
      <c r="A2" s="28" t="s">
        <v>19</v>
      </c>
      <c r="B2" s="29" t="str">
        <f t="shared" ref="B2:B10" si="0">PROPER(RIGHT(A2,LEN(A2)-SEARCH(" ",A2)))&amp; " " &amp;LEFT(A2,SEARCH(" ",A2))</f>
        <v xml:space="preserve">Claude IKASSION </v>
      </c>
    </row>
    <row r="3" spans="1:2" s="27" customFormat="1" ht="24.6" customHeight="1" x14ac:dyDescent="0.2">
      <c r="A3" s="28" t="s">
        <v>20</v>
      </c>
      <c r="B3" s="29" t="str">
        <f t="shared" si="0"/>
        <v xml:space="preserve">Clément TINE </v>
      </c>
    </row>
    <row r="4" spans="1:2" s="27" customFormat="1" ht="24.6" customHeight="1" x14ac:dyDescent="0.2">
      <c r="A4" s="28" t="s">
        <v>21</v>
      </c>
      <c r="B4" s="29" t="str">
        <f t="shared" si="0"/>
        <v xml:space="preserve">Côme DABITUDE </v>
      </c>
    </row>
    <row r="5" spans="1:2" s="27" customFormat="1" ht="24.6" customHeight="1" x14ac:dyDescent="0.2">
      <c r="A5" s="28" t="s">
        <v>22</v>
      </c>
      <c r="B5" s="29" t="str">
        <f t="shared" si="0"/>
        <v xml:space="preserve">Constant TINE </v>
      </c>
    </row>
    <row r="6" spans="1:2" s="27" customFormat="1" ht="24.6" customHeight="1" x14ac:dyDescent="0.2">
      <c r="A6" s="28" t="s">
        <v>23</v>
      </c>
      <c r="B6" s="29" t="str">
        <f t="shared" si="0"/>
        <v xml:space="preserve">Delphine CHAMPAGNE </v>
      </c>
    </row>
    <row r="7" spans="1:2" s="27" customFormat="1" ht="24.6" customHeight="1" x14ac:dyDescent="0.2">
      <c r="A7" s="28" t="s">
        <v>24</v>
      </c>
      <c r="B7" s="29" t="str">
        <f t="shared" si="0"/>
        <v xml:space="preserve">Émile SABORD </v>
      </c>
    </row>
    <row r="8" spans="1:2" s="27" customFormat="1" ht="24.6" customHeight="1" x14ac:dyDescent="0.2">
      <c r="A8" s="28" t="s">
        <v>25</v>
      </c>
      <c r="B8" s="29" t="str">
        <f t="shared" si="0"/>
        <v xml:space="preserve">Courrier Dimitri LE </v>
      </c>
    </row>
    <row r="9" spans="1:2" s="27" customFormat="1" ht="24.6" customHeight="1" x14ac:dyDescent="0.2">
      <c r="A9" s="28" t="s">
        <v>26</v>
      </c>
      <c r="B9" s="29" t="str">
        <f t="shared" si="0"/>
        <v xml:space="preserve">Édith MOITOU </v>
      </c>
    </row>
    <row r="10" spans="1:2" s="27" customFormat="1" ht="24.6" customHeight="1" x14ac:dyDescent="0.2">
      <c r="A10" s="30" t="s">
        <v>27</v>
      </c>
      <c r="B10" s="29" t="str">
        <f t="shared" si="0"/>
        <v xml:space="preserve">Edmond BOSAPIN </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0"/>
  <sheetViews>
    <sheetView workbookViewId="0">
      <selection activeCell="C2" sqref="C2"/>
    </sheetView>
  </sheetViews>
  <sheetFormatPr baseColWidth="10" defaultColWidth="11.7109375" defaultRowHeight="12.75" x14ac:dyDescent="0.2"/>
  <cols>
    <col min="1" max="1" width="16.5703125" style="31" customWidth="1"/>
    <col min="2" max="2" width="13.7109375" style="31" customWidth="1"/>
    <col min="3" max="3" width="53.42578125" style="32" customWidth="1"/>
    <col min="4" max="16384" width="11.7109375" style="31"/>
  </cols>
  <sheetData>
    <row r="1" spans="1:3" ht="35.1" customHeight="1" x14ac:dyDescent="0.2">
      <c r="A1" s="33" t="s">
        <v>28</v>
      </c>
      <c r="B1" s="83" t="s">
        <v>29</v>
      </c>
      <c r="C1" s="83"/>
    </row>
    <row r="2" spans="1:3" s="36" customFormat="1" ht="20.100000000000001" customHeight="1" x14ac:dyDescent="0.2">
      <c r="A2" s="34" t="s">
        <v>30</v>
      </c>
      <c r="B2" s="35">
        <v>175</v>
      </c>
      <c r="C2" s="37" t="str">
        <f t="shared" ref="C2:C10" si="0">REPT("n",B2/10)</f>
        <v>nnnnnnnnnnnnnnnnn</v>
      </c>
    </row>
    <row r="3" spans="1:3" s="36" customFormat="1" ht="20.100000000000001" customHeight="1" x14ac:dyDescent="0.2">
      <c r="A3" s="34" t="s">
        <v>31</v>
      </c>
      <c r="B3" s="35">
        <v>211</v>
      </c>
      <c r="C3" s="37" t="str">
        <f t="shared" si="0"/>
        <v>nnnnnnnnnnnnnnnnnnnnn</v>
      </c>
    </row>
    <row r="4" spans="1:3" s="36" customFormat="1" ht="20.100000000000001" customHeight="1" x14ac:dyDescent="0.2">
      <c r="A4" s="34" t="s">
        <v>32</v>
      </c>
      <c r="B4" s="35">
        <v>150</v>
      </c>
      <c r="C4" s="37" t="str">
        <f t="shared" si="0"/>
        <v>nnnnnnnnnnnnnnn</v>
      </c>
    </row>
    <row r="5" spans="1:3" s="36" customFormat="1" ht="20.100000000000001" customHeight="1" x14ac:dyDescent="0.2">
      <c r="A5" s="34" t="s">
        <v>33</v>
      </c>
      <c r="B5" s="35">
        <v>140</v>
      </c>
      <c r="C5" s="37" t="str">
        <f t="shared" si="0"/>
        <v>nnnnnnnnnnnnnn</v>
      </c>
    </row>
    <row r="6" spans="1:3" s="36" customFormat="1" ht="20.100000000000001" customHeight="1" x14ac:dyDescent="0.2">
      <c r="A6" s="34" t="s">
        <v>34</v>
      </c>
      <c r="B6" s="35">
        <v>205</v>
      </c>
      <c r="C6" s="37" t="str">
        <f t="shared" si="0"/>
        <v>nnnnnnnnnnnnnnnnnnnn</v>
      </c>
    </row>
    <row r="7" spans="1:3" s="36" customFormat="1" ht="20.100000000000001" customHeight="1" x14ac:dyDescent="0.2">
      <c r="A7" s="34" t="s">
        <v>35</v>
      </c>
      <c r="B7" s="35">
        <v>150</v>
      </c>
      <c r="C7" s="37" t="str">
        <f t="shared" si="0"/>
        <v>nnnnnnnnnnnnnnn</v>
      </c>
    </row>
    <row r="8" spans="1:3" s="36" customFormat="1" ht="20.100000000000001" customHeight="1" x14ac:dyDescent="0.2">
      <c r="A8" s="34" t="s">
        <v>36</v>
      </c>
      <c r="B8" s="35">
        <v>350</v>
      </c>
      <c r="C8" s="37" t="str">
        <f t="shared" si="0"/>
        <v>nnnnnnnnnnnnnnnnnnnnnnnnnnnnnnnnnnn</v>
      </c>
    </row>
    <row r="9" spans="1:3" s="36" customFormat="1" ht="20.100000000000001" customHeight="1" x14ac:dyDescent="0.2">
      <c r="A9" s="34" t="s">
        <v>37</v>
      </c>
      <c r="B9" s="35">
        <v>275</v>
      </c>
      <c r="C9" s="37" t="str">
        <f t="shared" si="0"/>
        <v>nnnnnnnnnnnnnnnnnnnnnnnnnnn</v>
      </c>
    </row>
    <row r="10" spans="1:3" s="36" customFormat="1" ht="20.100000000000001" customHeight="1" x14ac:dyDescent="0.2">
      <c r="A10" s="34" t="s">
        <v>38</v>
      </c>
      <c r="B10" s="35">
        <v>250</v>
      </c>
      <c r="C10" s="37" t="str">
        <f t="shared" si="0"/>
        <v>nnnnnnnnnnnnnnnnnnnnnnnnn</v>
      </c>
    </row>
  </sheetData>
  <mergeCells count="1">
    <mergeCell ref="B1:C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0"/>
  <sheetViews>
    <sheetView workbookViewId="0">
      <selection activeCell="A2" sqref="A2"/>
    </sheetView>
  </sheetViews>
  <sheetFormatPr baseColWidth="10" defaultColWidth="11" defaultRowHeight="15" x14ac:dyDescent="0.2"/>
  <cols>
    <col min="1" max="1" width="17.7109375" style="38" customWidth="1"/>
    <col min="2" max="2" width="29.85546875" style="38" customWidth="1"/>
    <col min="3" max="3" width="17" style="38" customWidth="1"/>
    <col min="4" max="4" width="26.85546875" style="38" customWidth="1"/>
    <col min="5" max="16384" width="11" style="39"/>
  </cols>
  <sheetData>
    <row r="1" spans="1:4" s="41" customFormat="1" ht="35.1" customHeight="1" x14ac:dyDescent="0.3">
      <c r="A1" s="40" t="s">
        <v>39</v>
      </c>
      <c r="B1" s="40" t="s">
        <v>7</v>
      </c>
      <c r="C1" s="40" t="s">
        <v>40</v>
      </c>
      <c r="D1" s="40" t="s">
        <v>41</v>
      </c>
    </row>
    <row r="2" spans="1:4" s="45" customFormat="1" ht="18.600000000000001" customHeight="1" x14ac:dyDescent="0.2">
      <c r="A2" s="42" t="str">
        <f t="shared" ref="A2:A20" si="0">LEFT(B2,1)&amp;MID(B2,SEARCH(" ",B2)+1,1)&amp;"-"&amp;UPPER(LEFT(C2,3))&amp;"-"&amp;TEXT(ROW()-1,"000")</f>
        <v>DC-SAV-001</v>
      </c>
      <c r="B2" s="43" t="s">
        <v>42</v>
      </c>
      <c r="C2" s="43" t="s">
        <v>43</v>
      </c>
      <c r="D2" s="44" t="s">
        <v>44</v>
      </c>
    </row>
    <row r="3" spans="1:4" s="45" customFormat="1" ht="18.600000000000001" customHeight="1" x14ac:dyDescent="0.2">
      <c r="A3" s="42" t="str">
        <f t="shared" si="0"/>
        <v>JC-PRO-002</v>
      </c>
      <c r="B3" s="43" t="s">
        <v>45</v>
      </c>
      <c r="C3" s="43" t="s">
        <v>46</v>
      </c>
      <c r="D3" s="44" t="s">
        <v>47</v>
      </c>
    </row>
    <row r="4" spans="1:4" s="45" customFormat="1" ht="18.600000000000001" customHeight="1" x14ac:dyDescent="0.2">
      <c r="A4" s="42" t="str">
        <f t="shared" si="0"/>
        <v>OD-FIN-003</v>
      </c>
      <c r="B4" s="43" t="s">
        <v>48</v>
      </c>
      <c r="C4" s="43" t="s">
        <v>49</v>
      </c>
      <c r="D4" s="44" t="s">
        <v>50</v>
      </c>
    </row>
    <row r="5" spans="1:4" s="45" customFormat="1" ht="18.600000000000001" customHeight="1" x14ac:dyDescent="0.2">
      <c r="A5" s="42" t="str">
        <f t="shared" si="0"/>
        <v>FD-SAV-004</v>
      </c>
      <c r="B5" s="43" t="s">
        <v>51</v>
      </c>
      <c r="C5" s="43" t="s">
        <v>43</v>
      </c>
      <c r="D5" s="44" t="s">
        <v>52</v>
      </c>
    </row>
    <row r="6" spans="1:4" s="45" customFormat="1" ht="18.600000000000001" customHeight="1" x14ac:dyDescent="0.2">
      <c r="A6" s="42" t="str">
        <f t="shared" si="0"/>
        <v>IG-GÉN-005</v>
      </c>
      <c r="B6" s="43" t="s">
        <v>53</v>
      </c>
      <c r="C6" s="43" t="s">
        <v>54</v>
      </c>
      <c r="D6" s="44" t="s">
        <v>55</v>
      </c>
    </row>
    <row r="7" spans="1:4" s="45" customFormat="1" ht="18.600000000000001" customHeight="1" x14ac:dyDescent="0.2">
      <c r="A7" s="42" t="str">
        <f t="shared" si="0"/>
        <v>GH-SAV-006</v>
      </c>
      <c r="B7" s="43" t="s">
        <v>56</v>
      </c>
      <c r="C7" s="43" t="s">
        <v>43</v>
      </c>
      <c r="D7" s="44" t="s">
        <v>57</v>
      </c>
    </row>
    <row r="8" spans="1:4" s="45" customFormat="1" ht="18.600000000000001" customHeight="1" x14ac:dyDescent="0.2">
      <c r="A8" s="42" t="str">
        <f t="shared" si="0"/>
        <v>NN-PRO-007</v>
      </c>
      <c r="B8" s="43" t="s">
        <v>58</v>
      </c>
      <c r="C8" s="43" t="s">
        <v>46</v>
      </c>
      <c r="D8" s="44" t="s">
        <v>57</v>
      </c>
    </row>
    <row r="9" spans="1:4" s="45" customFormat="1" ht="18.600000000000001" customHeight="1" x14ac:dyDescent="0.2">
      <c r="A9" s="42" t="str">
        <f t="shared" si="0"/>
        <v>HO-PRO-008</v>
      </c>
      <c r="B9" s="43" t="s">
        <v>59</v>
      </c>
      <c r="C9" s="43" t="s">
        <v>46</v>
      </c>
      <c r="D9" s="44" t="s">
        <v>47</v>
      </c>
    </row>
    <row r="10" spans="1:4" s="45" customFormat="1" ht="18.600000000000001" customHeight="1" x14ac:dyDescent="0.2">
      <c r="A10" s="42" t="str">
        <f t="shared" si="0"/>
        <v>FO-PRO-009</v>
      </c>
      <c r="B10" s="43" t="s">
        <v>60</v>
      </c>
      <c r="C10" s="43" t="s">
        <v>46</v>
      </c>
      <c r="D10" s="44" t="s">
        <v>61</v>
      </c>
    </row>
    <row r="11" spans="1:4" s="45" customFormat="1" ht="18.600000000000001" customHeight="1" x14ac:dyDescent="0.2">
      <c r="A11" s="42" t="str">
        <f t="shared" si="0"/>
        <v>AP-PRO-010</v>
      </c>
      <c r="B11" s="43" t="s">
        <v>62</v>
      </c>
      <c r="C11" s="43" t="s">
        <v>46</v>
      </c>
      <c r="D11" s="44" t="s">
        <v>61</v>
      </c>
    </row>
    <row r="12" spans="1:4" s="45" customFormat="1" ht="18.600000000000001" customHeight="1" x14ac:dyDescent="0.2">
      <c r="A12" s="42" t="str">
        <f t="shared" si="0"/>
        <v>IP-PRO-011</v>
      </c>
      <c r="B12" s="43" t="s">
        <v>63</v>
      </c>
      <c r="C12" s="43" t="s">
        <v>46</v>
      </c>
      <c r="D12" s="44" t="s">
        <v>61</v>
      </c>
    </row>
    <row r="13" spans="1:4" s="45" customFormat="1" ht="18.600000000000001" customHeight="1" x14ac:dyDescent="0.2">
      <c r="A13" s="42" t="str">
        <f t="shared" si="0"/>
        <v>FP-PRO-012</v>
      </c>
      <c r="B13" s="43" t="s">
        <v>64</v>
      </c>
      <c r="C13" s="43" t="s">
        <v>46</v>
      </c>
      <c r="D13" s="44" t="s">
        <v>65</v>
      </c>
    </row>
    <row r="14" spans="1:4" s="45" customFormat="1" ht="18.600000000000001" customHeight="1" x14ac:dyDescent="0.2">
      <c r="A14" s="42" t="str">
        <f t="shared" si="0"/>
        <v>ES-PRO-013</v>
      </c>
      <c r="B14" s="43" t="s">
        <v>66</v>
      </c>
      <c r="C14" s="43" t="s">
        <v>46</v>
      </c>
      <c r="D14" s="44" t="s">
        <v>61</v>
      </c>
    </row>
    <row r="15" spans="1:4" s="45" customFormat="1" ht="18.600000000000001" customHeight="1" x14ac:dyDescent="0.2">
      <c r="A15" s="42" t="str">
        <f t="shared" si="0"/>
        <v>AS-PRO-014</v>
      </c>
      <c r="B15" s="43" t="s">
        <v>67</v>
      </c>
      <c r="C15" s="43" t="s">
        <v>46</v>
      </c>
      <c r="D15" s="44" t="s">
        <v>65</v>
      </c>
    </row>
    <row r="16" spans="1:4" s="45" customFormat="1" ht="18.600000000000001" customHeight="1" x14ac:dyDescent="0.2">
      <c r="A16" s="42" t="str">
        <f t="shared" si="0"/>
        <v>TS-GÉN-015</v>
      </c>
      <c r="B16" s="43" t="s">
        <v>68</v>
      </c>
      <c r="C16" s="43" t="s">
        <v>54</v>
      </c>
      <c r="D16" s="44" t="s">
        <v>55</v>
      </c>
    </row>
    <row r="17" spans="1:4" s="45" customFormat="1" ht="18.600000000000001" customHeight="1" x14ac:dyDescent="0.2">
      <c r="A17" s="42" t="str">
        <f t="shared" si="0"/>
        <v>GS-ACC-016</v>
      </c>
      <c r="B17" s="43" t="s">
        <v>69</v>
      </c>
      <c r="C17" s="43" t="s">
        <v>70</v>
      </c>
      <c r="D17" s="44" t="s">
        <v>71</v>
      </c>
    </row>
    <row r="18" spans="1:4" s="45" customFormat="1" ht="18.600000000000001" customHeight="1" x14ac:dyDescent="0.2">
      <c r="A18" s="42" t="str">
        <f t="shared" si="0"/>
        <v>AT-ACC-017</v>
      </c>
      <c r="B18" s="43" t="s">
        <v>72</v>
      </c>
      <c r="C18" s="43" t="s">
        <v>70</v>
      </c>
      <c r="D18" s="44" t="s">
        <v>71</v>
      </c>
    </row>
    <row r="19" spans="1:4" s="45" customFormat="1" ht="18.600000000000001" customHeight="1" x14ac:dyDescent="0.2">
      <c r="A19" s="42" t="str">
        <f t="shared" si="0"/>
        <v>IT-SAV-018</v>
      </c>
      <c r="B19" s="43" t="s">
        <v>73</v>
      </c>
      <c r="C19" s="43" t="s">
        <v>43</v>
      </c>
      <c r="D19" s="44" t="s">
        <v>44</v>
      </c>
    </row>
    <row r="20" spans="1:4" s="45" customFormat="1" ht="18.600000000000001" customHeight="1" x14ac:dyDescent="0.2">
      <c r="A20" s="46" t="str">
        <f t="shared" si="0"/>
        <v>AZ-PRO-019</v>
      </c>
      <c r="B20" s="47" t="s">
        <v>74</v>
      </c>
      <c r="C20" s="47" t="s">
        <v>46</v>
      </c>
      <c r="D20" s="48" t="s">
        <v>61</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11"/>
  <sheetViews>
    <sheetView workbookViewId="0"/>
  </sheetViews>
  <sheetFormatPr baseColWidth="10" defaultColWidth="11.7109375" defaultRowHeight="12.75" x14ac:dyDescent="0.2"/>
  <cols>
    <col min="1" max="4" width="14.5703125" style="31" customWidth="1"/>
    <col min="5" max="5" width="5" style="31" customWidth="1"/>
    <col min="6" max="6" width="19.7109375" style="31" customWidth="1"/>
    <col min="7" max="7" width="12.5703125" style="31" customWidth="1"/>
    <col min="8" max="8" width="12.28515625" style="31" customWidth="1"/>
    <col min="9" max="10" width="14.5703125" style="31" customWidth="1"/>
    <col min="11" max="16384" width="11.7109375" style="31"/>
  </cols>
  <sheetData>
    <row r="2" spans="1:9" s="36" customFormat="1" ht="20.85" customHeight="1" x14ac:dyDescent="0.2">
      <c r="A2" s="49" t="s">
        <v>75</v>
      </c>
      <c r="B2" s="50" t="s">
        <v>76</v>
      </c>
      <c r="C2" s="50" t="s">
        <v>77</v>
      </c>
      <c r="D2" s="51"/>
      <c r="E2" s="51"/>
      <c r="F2" s="52" t="s">
        <v>78</v>
      </c>
    </row>
    <row r="3" spans="1:9" s="36" customFormat="1" ht="15" x14ac:dyDescent="0.2">
      <c r="A3" s="53" t="s">
        <v>79</v>
      </c>
      <c r="B3" s="54" t="s">
        <v>80</v>
      </c>
      <c r="C3" s="54">
        <v>350</v>
      </c>
      <c r="D3" s="55"/>
      <c r="E3" s="55"/>
      <c r="F3" s="56" t="str">
        <f t="shared" ref="F3:F9" si="0">CONCATENATE(C3,IF(ISBLANK(B3)," ",B3&amp;" de "),A3)</f>
        <v>350g de poisson</v>
      </c>
    </row>
    <row r="4" spans="1:9" s="36" customFormat="1" ht="15" x14ac:dyDescent="0.2">
      <c r="A4" s="53" t="s">
        <v>81</v>
      </c>
      <c r="B4" s="54"/>
      <c r="C4" s="54">
        <v>2</v>
      </c>
      <c r="D4" s="55"/>
      <c r="E4" s="55"/>
      <c r="F4" s="56" t="str">
        <f t="shared" si="0"/>
        <v>2 courgettes</v>
      </c>
    </row>
    <row r="5" spans="1:9" s="36" customFormat="1" ht="15" x14ac:dyDescent="0.2">
      <c r="A5" s="53" t="s">
        <v>82</v>
      </c>
      <c r="B5" s="54"/>
      <c r="C5" s="54">
        <v>2</v>
      </c>
      <c r="D5" s="55"/>
      <c r="E5" s="55"/>
      <c r="F5" s="56" t="str">
        <f t="shared" si="0"/>
        <v>2 carottes</v>
      </c>
    </row>
    <row r="6" spans="1:9" s="36" customFormat="1" ht="15" x14ac:dyDescent="0.2">
      <c r="A6" s="53" t="s">
        <v>83</v>
      </c>
      <c r="B6" s="54" t="s">
        <v>80</v>
      </c>
      <c r="C6" s="54">
        <v>50</v>
      </c>
      <c r="D6" s="55"/>
      <c r="E6" s="55"/>
      <c r="F6" s="56" t="str">
        <f t="shared" si="0"/>
        <v>50g de fenouil</v>
      </c>
    </row>
    <row r="7" spans="1:9" s="36" customFormat="1" ht="15" x14ac:dyDescent="0.2">
      <c r="A7" s="53" t="s">
        <v>84</v>
      </c>
      <c r="B7" s="54"/>
      <c r="C7" s="54">
        <v>1</v>
      </c>
      <c r="D7" s="55"/>
      <c r="E7" s="55"/>
      <c r="F7" s="56" t="str">
        <f t="shared" si="0"/>
        <v>1 concombre</v>
      </c>
    </row>
    <row r="8" spans="1:9" s="36" customFormat="1" ht="15" x14ac:dyDescent="0.2">
      <c r="A8" s="57" t="s">
        <v>85</v>
      </c>
      <c r="B8" s="58"/>
      <c r="C8" s="58">
        <v>1</v>
      </c>
      <c r="D8" s="55"/>
      <c r="E8" s="55"/>
      <c r="F8" s="56" t="str">
        <f t="shared" si="0"/>
        <v>1 citron</v>
      </c>
    </row>
    <row r="9" spans="1:9" s="36" customFormat="1" ht="15" x14ac:dyDescent="0.2">
      <c r="A9" s="57" t="s">
        <v>86</v>
      </c>
      <c r="B9" s="58" t="s">
        <v>87</v>
      </c>
      <c r="C9" s="58">
        <v>1</v>
      </c>
      <c r="F9" s="56" t="str">
        <f t="shared" si="0"/>
        <v>1cs de câpres</v>
      </c>
    </row>
    <row r="10" spans="1:9" s="36" customFormat="1" x14ac:dyDescent="0.2"/>
    <row r="11" spans="1:9" ht="15" x14ac:dyDescent="0.2">
      <c r="A11" s="84" t="s">
        <v>88</v>
      </c>
      <c r="B11" s="84"/>
      <c r="C11" s="84"/>
      <c r="D11" s="84"/>
      <c r="F11" s="85" t="str">
        <f>SUBSTITUTE(A11,"boeuf","poisson")</f>
        <v>Recette : Trancher le poisson en très fines lamelles (style carpaccio), les envelopper dans du film étirable, les placer 45 minutes au congélateur. Laver tous les légumes, couper les extrémités. Eplucher les carottes puis les tailler en longs et fins rubans à l’aide d’un couteau économe. Faire de même avec les courgettes et le concombre en laissant leur peau. Emincer finement le fenouil en larges copeaux. Placer les légumes dans une jatte, arroser avec le jus d'un demi citron, saupoudrer avec une cuillère à soupe d'origan, poivrer et saler.  Enrouler ensemble une lanière de courgette puis une lanière de carotte, une lanière de concombre et enfin une fine tranche de poisson. Enfiler sur un pique en bois. Recommencer l'opération trois fois sur chaque pique et réaliser ainsi huit belles brochettes de poisson.</v>
      </c>
      <c r="G11" s="85"/>
      <c r="H11" s="85"/>
      <c r="I11" s="85"/>
    </row>
  </sheetData>
  <mergeCells count="2">
    <mergeCell ref="A11:D11"/>
    <mergeCell ref="F11:I1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V30"/>
  <sheetViews>
    <sheetView workbookViewId="0"/>
  </sheetViews>
  <sheetFormatPr baseColWidth="10" defaultRowHeight="12.75" x14ac:dyDescent="0.2"/>
  <cols>
    <col min="1" max="1" width="19.85546875" style="59" customWidth="1"/>
    <col min="2" max="11" width="8.28515625" style="59" customWidth="1"/>
    <col min="12" max="13" width="8.140625" style="59" customWidth="1"/>
    <col min="14" max="252" width="11" style="59" customWidth="1"/>
  </cols>
  <sheetData>
    <row r="1" spans="1:256" ht="42.6" customHeight="1" x14ac:dyDescent="0.2">
      <c r="A1" s="81" t="s">
        <v>89</v>
      </c>
      <c r="B1" s="60"/>
      <c r="C1" s="60"/>
      <c r="D1" s="60"/>
      <c r="E1" s="60"/>
      <c r="F1" s="60"/>
      <c r="G1" s="60"/>
      <c r="H1" s="60"/>
      <c r="I1" s="60"/>
      <c r="J1" s="60"/>
      <c r="K1" s="60"/>
      <c r="L1" s="60"/>
      <c r="M1" s="60"/>
      <c r="N1" s="61"/>
    </row>
    <row r="2" spans="1:256" ht="17.850000000000001" customHeight="1" x14ac:dyDescent="0.2">
      <c r="A2" s="82" t="s">
        <v>90</v>
      </c>
      <c r="B2" s="60"/>
      <c r="C2" s="60"/>
      <c r="D2" s="60"/>
      <c r="E2" s="60"/>
      <c r="F2" s="60"/>
      <c r="G2" s="60"/>
      <c r="H2" s="60"/>
      <c r="I2" s="60"/>
      <c r="J2" s="60"/>
      <c r="K2" s="60"/>
      <c r="L2" s="60"/>
      <c r="M2" s="60"/>
      <c r="N2" s="61"/>
    </row>
    <row r="3" spans="1:256" ht="16.5" x14ac:dyDescent="0.2">
      <c r="A3" s="62"/>
      <c r="B3" s="62"/>
      <c r="C3" s="62"/>
      <c r="D3" s="62"/>
      <c r="E3" s="62"/>
      <c r="F3" s="62"/>
      <c r="G3" s="62"/>
      <c r="H3" s="62"/>
      <c r="I3" s="62"/>
      <c r="J3" s="62"/>
      <c r="K3" s="62"/>
      <c r="L3" s="62"/>
      <c r="M3" s="62"/>
      <c r="N3" s="61"/>
    </row>
    <row r="4" spans="1:256" ht="29.1" customHeight="1" x14ac:dyDescent="0.2">
      <c r="A4" s="62"/>
      <c r="B4" s="63" t="s">
        <v>91</v>
      </c>
      <c r="C4" s="63" t="s">
        <v>92</v>
      </c>
      <c r="D4" s="63" t="s">
        <v>93</v>
      </c>
      <c r="E4" s="63" t="s">
        <v>94</v>
      </c>
      <c r="F4" s="63" t="s">
        <v>95</v>
      </c>
      <c r="G4" s="63" t="s">
        <v>96</v>
      </c>
      <c r="H4" s="63" t="s">
        <v>97</v>
      </c>
      <c r="I4" s="63" t="s">
        <v>98</v>
      </c>
      <c r="J4" s="63" t="s">
        <v>99</v>
      </c>
      <c r="K4" s="63" t="s">
        <v>100</v>
      </c>
      <c r="L4" s="63" t="s">
        <v>101</v>
      </c>
      <c r="M4" s="63" t="s">
        <v>102</v>
      </c>
      <c r="N4" s="61"/>
    </row>
    <row r="5" spans="1:256" ht="17.850000000000001" customHeight="1" x14ac:dyDescent="0.2">
      <c r="A5" s="64" t="s">
        <v>103</v>
      </c>
      <c r="B5" s="65">
        <v>10</v>
      </c>
      <c r="C5" s="65"/>
      <c r="D5" s="65"/>
      <c r="E5" s="65"/>
      <c r="F5" s="65"/>
      <c r="G5" s="65"/>
      <c r="H5" s="65"/>
      <c r="I5" s="65">
        <v>15</v>
      </c>
      <c r="J5" s="65"/>
      <c r="K5" s="65"/>
      <c r="L5" s="65"/>
      <c r="M5" s="66"/>
      <c r="N5" s="61"/>
    </row>
    <row r="6" spans="1:256" ht="17.850000000000001" customHeight="1" x14ac:dyDescent="0.2">
      <c r="A6" s="67" t="s">
        <v>104</v>
      </c>
      <c r="B6" s="68"/>
      <c r="C6" s="68"/>
      <c r="D6" s="68">
        <v>5</v>
      </c>
      <c r="E6" s="68"/>
      <c r="F6" s="68"/>
      <c r="G6" s="68"/>
      <c r="H6" s="68">
        <v>3</v>
      </c>
      <c r="I6" s="68"/>
      <c r="J6" s="68"/>
      <c r="K6" s="68"/>
      <c r="L6" s="68"/>
      <c r="M6" s="69">
        <v>10</v>
      </c>
      <c r="N6" s="61"/>
    </row>
    <row r="7" spans="1:256" ht="17.850000000000001" customHeight="1" x14ac:dyDescent="0.2">
      <c r="A7" s="64" t="s">
        <v>105</v>
      </c>
      <c r="B7" s="65"/>
      <c r="C7" s="65">
        <v>10</v>
      </c>
      <c r="D7" s="65"/>
      <c r="E7" s="65"/>
      <c r="F7" s="65"/>
      <c r="G7" s="65"/>
      <c r="H7" s="65"/>
      <c r="I7" s="65">
        <v>9</v>
      </c>
      <c r="J7" s="65"/>
      <c r="K7" s="65"/>
      <c r="L7" s="65"/>
      <c r="M7" s="66">
        <v>5</v>
      </c>
      <c r="N7" s="61"/>
    </row>
    <row r="8" spans="1:256" ht="17.850000000000001" customHeight="1" x14ac:dyDescent="0.2">
      <c r="A8" s="67" t="s">
        <v>106</v>
      </c>
      <c r="B8" s="68"/>
      <c r="C8" s="68"/>
      <c r="D8" s="68"/>
      <c r="E8" s="68"/>
      <c r="F8" s="68"/>
      <c r="G8" s="68"/>
      <c r="H8" s="68"/>
      <c r="I8" s="68"/>
      <c r="J8" s="68"/>
      <c r="K8" s="68"/>
      <c r="L8" s="68"/>
      <c r="M8" s="69"/>
      <c r="N8" s="61"/>
    </row>
    <row r="9" spans="1:256" ht="17.850000000000001" customHeight="1" x14ac:dyDescent="0.2">
      <c r="A9" s="64" t="s">
        <v>107</v>
      </c>
      <c r="B9" s="65">
        <v>5</v>
      </c>
      <c r="C9" s="65"/>
      <c r="D9" s="65"/>
      <c r="E9" s="65"/>
      <c r="F9" s="65"/>
      <c r="G9" s="65"/>
      <c r="H9" s="65">
        <v>10</v>
      </c>
      <c r="I9" s="65"/>
      <c r="J9" s="65"/>
      <c r="K9" s="65">
        <v>5</v>
      </c>
      <c r="L9" s="65"/>
      <c r="M9" s="66"/>
      <c r="N9" s="61"/>
    </row>
    <row r="10" spans="1:256" ht="17.850000000000001" customHeight="1" x14ac:dyDescent="0.2">
      <c r="A10" s="67" t="s">
        <v>108</v>
      </c>
      <c r="B10" s="68"/>
      <c r="C10" s="68">
        <v>10</v>
      </c>
      <c r="D10" s="68"/>
      <c r="E10" s="68"/>
      <c r="F10" s="68"/>
      <c r="G10" s="68">
        <v>10</v>
      </c>
      <c r="H10" s="68"/>
      <c r="I10" s="68"/>
      <c r="J10" s="68"/>
      <c r="K10" s="68"/>
      <c r="L10" s="68"/>
      <c r="M10" s="69"/>
      <c r="N10" s="61"/>
    </row>
    <row r="11" spans="1:256" ht="17.850000000000001" customHeight="1" x14ac:dyDescent="0.2">
      <c r="A11" s="64" t="s">
        <v>109</v>
      </c>
      <c r="B11" s="65"/>
      <c r="C11" s="65"/>
      <c r="D11" s="65"/>
      <c r="E11" s="65"/>
      <c r="F11" s="65">
        <v>5</v>
      </c>
      <c r="G11" s="65"/>
      <c r="H11" s="65"/>
      <c r="I11" s="65">
        <v>10</v>
      </c>
      <c r="J11" s="65"/>
      <c r="K11" s="65"/>
      <c r="L11" s="65"/>
      <c r="M11" s="66">
        <v>10</v>
      </c>
      <c r="N11" s="61"/>
    </row>
    <row r="12" spans="1:256" ht="17.850000000000001" customHeight="1" x14ac:dyDescent="0.2">
      <c r="A12" s="67" t="s">
        <v>110</v>
      </c>
      <c r="B12" s="68"/>
      <c r="C12" s="68"/>
      <c r="D12" s="68"/>
      <c r="E12" s="68"/>
      <c r="F12" s="68"/>
      <c r="G12" s="68"/>
      <c r="H12" s="68"/>
      <c r="I12" s="68"/>
      <c r="J12" s="68"/>
      <c r="K12" s="68"/>
      <c r="L12" s="68"/>
      <c r="M12" s="69"/>
      <c r="N12" s="61"/>
    </row>
    <row r="13" spans="1:256" ht="17.850000000000001" customHeight="1" x14ac:dyDescent="0.2">
      <c r="A13" s="64" t="s">
        <v>111</v>
      </c>
      <c r="B13" s="65"/>
      <c r="C13" s="65"/>
      <c r="D13" s="65"/>
      <c r="E13" s="65"/>
      <c r="F13" s="65"/>
      <c r="G13" s="65">
        <v>10</v>
      </c>
      <c r="H13" s="65">
        <v>10</v>
      </c>
      <c r="I13" s="65"/>
      <c r="J13" s="65"/>
      <c r="K13" s="65"/>
      <c r="L13" s="65"/>
      <c r="M13" s="66"/>
      <c r="N13" s="61"/>
    </row>
    <row r="14" spans="1:256" ht="17.850000000000001" customHeight="1" x14ac:dyDescent="0.2">
      <c r="A14" s="67" t="s">
        <v>112</v>
      </c>
      <c r="B14" s="68">
        <v>10</v>
      </c>
      <c r="C14" s="68"/>
      <c r="D14" s="68"/>
      <c r="E14" s="68"/>
      <c r="F14" s="68"/>
      <c r="G14" s="68"/>
      <c r="H14" s="68"/>
      <c r="I14" s="68"/>
      <c r="J14" s="68"/>
      <c r="K14" s="68"/>
      <c r="L14" s="68"/>
      <c r="M14" s="69"/>
      <c r="N14" s="61"/>
    </row>
    <row r="15" spans="1:256" s="72" customFormat="1" ht="11.85" customHeight="1" x14ac:dyDescent="0.2">
      <c r="A15" s="70"/>
      <c r="B15" s="71"/>
      <c r="C15" s="71"/>
      <c r="D15" s="71"/>
      <c r="E15" s="71"/>
      <c r="F15" s="71"/>
      <c r="G15" s="71"/>
      <c r="H15" s="71"/>
      <c r="I15" s="71"/>
      <c r="J15" s="71"/>
      <c r="K15" s="71"/>
      <c r="L15" s="71"/>
      <c r="M15" s="71"/>
      <c r="N15" s="61"/>
      <c r="IS15" s="73"/>
      <c r="IT15" s="73"/>
      <c r="IU15" s="73"/>
      <c r="IV15"/>
    </row>
    <row r="16" spans="1:256" s="75" customFormat="1" ht="21.6" customHeight="1" x14ac:dyDescent="0.2">
      <c r="A16" s="86" t="e">
        <f>NomComplet&amp;IF(NbJours=0," n'a pas encore pris de jours de vacances"," a pris "&amp;IF(NbJours=25,"tous ses jours de vacances",NbJours&amp;" jours de vacances soit "&amp;TEXT(SUM(B6:M6)/25,"0%")&amp;" du nombre autorisé"))</f>
        <v>#REF!</v>
      </c>
      <c r="B16" s="86"/>
      <c r="C16" s="86"/>
      <c r="D16" s="86"/>
      <c r="E16" s="86"/>
      <c r="F16" s="86"/>
      <c r="G16" s="86"/>
      <c r="H16" s="86"/>
      <c r="I16" s="86"/>
      <c r="J16" s="86"/>
      <c r="K16" s="86"/>
      <c r="L16" s="86"/>
      <c r="M16" s="86"/>
      <c r="N16" s="74"/>
      <c r="IS16" s="76"/>
      <c r="IT16"/>
      <c r="IU16"/>
      <c r="IV16"/>
    </row>
    <row r="17" spans="1:256" s="75" customFormat="1" ht="21.6" customHeight="1" x14ac:dyDescent="0.2">
      <c r="A17" s="86" t="e">
        <f t="shared" ref="A17:A25" si="0">NomComplet&amp;IF(NbJours=0," n'a pas encore pris de jours de vacances"," a pris "&amp;IF(NbJours=25,"tous ses jours de vacances",NbJours&amp;" jours de vacances soit "&amp;TEXT(SUM(B6:M6)/25,"0%")&amp;" du nombre autorisé"))</f>
        <v>#REF!</v>
      </c>
      <c r="B17" s="86"/>
      <c r="C17" s="86"/>
      <c r="D17" s="86"/>
      <c r="E17" s="86"/>
      <c r="F17" s="86"/>
      <c r="G17" s="86"/>
      <c r="H17" s="86"/>
      <c r="I17" s="86"/>
      <c r="J17" s="86"/>
      <c r="K17" s="86"/>
      <c r="L17" s="86"/>
      <c r="M17" s="86"/>
      <c r="N17" s="74"/>
      <c r="IS17" s="76"/>
      <c r="IT17"/>
      <c r="IU17"/>
      <c r="IV17"/>
    </row>
    <row r="18" spans="1:256" s="75" customFormat="1" ht="21.6" customHeight="1" x14ac:dyDescent="0.2">
      <c r="A18" s="86" t="e">
        <f t="shared" si="0"/>
        <v>#REF!</v>
      </c>
      <c r="B18" s="86"/>
      <c r="C18" s="86"/>
      <c r="D18" s="86"/>
      <c r="E18" s="86"/>
      <c r="F18" s="86"/>
      <c r="G18" s="86"/>
      <c r="H18" s="86"/>
      <c r="I18" s="86"/>
      <c r="J18" s="86"/>
      <c r="K18" s="86"/>
      <c r="L18" s="86"/>
      <c r="M18" s="86"/>
      <c r="N18" s="74"/>
      <c r="IS18" s="76"/>
      <c r="IT18"/>
      <c r="IU18"/>
      <c r="IV18"/>
    </row>
    <row r="19" spans="1:256" s="75" customFormat="1" ht="21.6" customHeight="1" x14ac:dyDescent="0.2">
      <c r="A19" s="86" t="e">
        <f t="shared" si="0"/>
        <v>#REF!</v>
      </c>
      <c r="B19" s="86"/>
      <c r="C19" s="86"/>
      <c r="D19" s="86"/>
      <c r="E19" s="86"/>
      <c r="F19" s="86"/>
      <c r="G19" s="86"/>
      <c r="H19" s="86"/>
      <c r="I19" s="86"/>
      <c r="J19" s="86"/>
      <c r="K19" s="86"/>
      <c r="L19" s="86"/>
      <c r="M19" s="86"/>
      <c r="N19" s="74"/>
      <c r="IS19" s="76"/>
      <c r="IT19"/>
      <c r="IU19"/>
      <c r="IV19"/>
    </row>
    <row r="20" spans="1:256" s="75" customFormat="1" ht="21.6" customHeight="1" x14ac:dyDescent="0.2">
      <c r="A20" s="86" t="e">
        <f t="shared" si="0"/>
        <v>#REF!</v>
      </c>
      <c r="B20" s="86"/>
      <c r="C20" s="86"/>
      <c r="D20" s="86"/>
      <c r="E20" s="86"/>
      <c r="F20" s="86"/>
      <c r="G20" s="86"/>
      <c r="H20" s="86"/>
      <c r="I20" s="86"/>
      <c r="J20" s="86"/>
      <c r="K20" s="86"/>
      <c r="L20" s="86"/>
      <c r="M20" s="86"/>
      <c r="N20" s="74"/>
      <c r="IS20" s="76"/>
      <c r="IT20"/>
      <c r="IU20"/>
      <c r="IV20"/>
    </row>
    <row r="21" spans="1:256" s="75" customFormat="1" ht="21.6" customHeight="1" x14ac:dyDescent="0.2">
      <c r="A21" s="86" t="e">
        <f t="shared" si="0"/>
        <v>#REF!</v>
      </c>
      <c r="B21" s="86"/>
      <c r="C21" s="86"/>
      <c r="D21" s="86"/>
      <c r="E21" s="86"/>
      <c r="F21" s="86"/>
      <c r="G21" s="86"/>
      <c r="H21" s="86"/>
      <c r="I21" s="86"/>
      <c r="J21" s="86"/>
      <c r="K21" s="86"/>
      <c r="L21" s="86"/>
      <c r="M21" s="86"/>
      <c r="N21" s="74"/>
      <c r="IS21" s="76"/>
      <c r="IT21"/>
      <c r="IU21"/>
      <c r="IV21"/>
    </row>
    <row r="22" spans="1:256" s="75" customFormat="1" ht="21.6" customHeight="1" x14ac:dyDescent="0.2">
      <c r="A22" s="86" t="e">
        <f t="shared" si="0"/>
        <v>#REF!</v>
      </c>
      <c r="B22" s="86"/>
      <c r="C22" s="86"/>
      <c r="D22" s="86"/>
      <c r="E22" s="86"/>
      <c r="F22" s="86"/>
      <c r="G22" s="86"/>
      <c r="H22" s="86"/>
      <c r="I22" s="86"/>
      <c r="J22" s="86"/>
      <c r="K22" s="86"/>
      <c r="L22" s="86"/>
      <c r="M22" s="86"/>
      <c r="N22" s="74"/>
      <c r="IS22" s="76"/>
      <c r="IT22"/>
      <c r="IU22"/>
      <c r="IV22"/>
    </row>
    <row r="23" spans="1:256" s="75" customFormat="1" ht="21.6" customHeight="1" x14ac:dyDescent="0.2">
      <c r="A23" s="86" t="e">
        <f t="shared" si="0"/>
        <v>#REF!</v>
      </c>
      <c r="B23" s="86"/>
      <c r="C23" s="86"/>
      <c r="D23" s="86"/>
      <c r="E23" s="86"/>
      <c r="F23" s="86"/>
      <c r="G23" s="86"/>
      <c r="H23" s="86"/>
      <c r="I23" s="86"/>
      <c r="J23" s="86"/>
      <c r="K23" s="86"/>
      <c r="L23" s="86"/>
      <c r="M23" s="86"/>
      <c r="N23" s="74"/>
      <c r="IS23" s="76"/>
      <c r="IT23"/>
      <c r="IU23"/>
      <c r="IV23"/>
    </row>
    <row r="24" spans="1:256" s="75" customFormat="1" ht="21.6" customHeight="1" x14ac:dyDescent="0.2">
      <c r="A24" s="86" t="e">
        <f t="shared" si="0"/>
        <v>#REF!</v>
      </c>
      <c r="B24" s="86"/>
      <c r="C24" s="86"/>
      <c r="D24" s="86"/>
      <c r="E24" s="86"/>
      <c r="F24" s="86"/>
      <c r="G24" s="86"/>
      <c r="H24" s="86"/>
      <c r="I24" s="86"/>
      <c r="J24" s="86"/>
      <c r="K24" s="86"/>
      <c r="L24" s="86"/>
      <c r="M24" s="86"/>
      <c r="N24" s="74"/>
      <c r="IS24" s="76"/>
      <c r="IT24"/>
      <c r="IU24"/>
      <c r="IV24"/>
    </row>
    <row r="25" spans="1:256" s="75" customFormat="1" ht="21.6" customHeight="1" x14ac:dyDescent="0.2">
      <c r="A25" s="86" t="e">
        <f t="shared" si="0"/>
        <v>#REF!</v>
      </c>
      <c r="B25" s="86"/>
      <c r="C25" s="86"/>
      <c r="D25" s="86"/>
      <c r="E25" s="86"/>
      <c r="F25" s="86"/>
      <c r="G25" s="86"/>
      <c r="H25" s="86"/>
      <c r="I25" s="86"/>
      <c r="J25" s="86"/>
      <c r="K25" s="86"/>
      <c r="L25" s="86"/>
      <c r="M25" s="86"/>
      <c r="N25" s="74"/>
      <c r="IS25" s="76"/>
      <c r="IT25"/>
      <c r="IU25"/>
      <c r="IV25"/>
    </row>
    <row r="26" spans="1:256" s="79" customFormat="1" ht="19.5" x14ac:dyDescent="0.4">
      <c r="A26" s="77"/>
      <c r="B26" s="77"/>
      <c r="C26" s="77"/>
      <c r="D26" s="77"/>
      <c r="E26" s="77"/>
      <c r="F26" s="77"/>
      <c r="G26" s="77"/>
      <c r="H26" s="77"/>
      <c r="I26" s="77"/>
      <c r="J26" s="77"/>
      <c r="K26" s="77"/>
      <c r="L26" s="77"/>
      <c r="M26" s="77"/>
      <c r="N26" s="78"/>
      <c r="IS26" s="80"/>
      <c r="IT26"/>
      <c r="IU26"/>
      <c r="IV26"/>
    </row>
    <row r="27" spans="1:256" s="79" customFormat="1" ht="19.5" x14ac:dyDescent="0.4">
      <c r="IS27" s="80"/>
      <c r="IT27"/>
      <c r="IU27"/>
      <c r="IV27"/>
    </row>
    <row r="28" spans="1:256" s="79" customFormat="1" ht="19.5" x14ac:dyDescent="0.4">
      <c r="IS28" s="80"/>
      <c r="IT28"/>
      <c r="IU28"/>
      <c r="IV28"/>
    </row>
    <row r="29" spans="1:256" s="79" customFormat="1" ht="19.5" x14ac:dyDescent="0.4">
      <c r="IS29" s="80"/>
      <c r="IT29"/>
      <c r="IU29"/>
      <c r="IV29"/>
    </row>
    <row r="30" spans="1:256" s="79" customFormat="1" ht="19.5" x14ac:dyDescent="0.4">
      <c r="IS30" s="80"/>
      <c r="IT30"/>
      <c r="IU30"/>
      <c r="IV30"/>
    </row>
  </sheetData>
  <mergeCells count="10">
    <mergeCell ref="A22:M22"/>
    <mergeCell ref="A23:M23"/>
    <mergeCell ref="A24:M24"/>
    <mergeCell ref="A25:M25"/>
    <mergeCell ref="A16:M16"/>
    <mergeCell ref="A17:M17"/>
    <mergeCell ref="A18:M18"/>
    <mergeCell ref="A19:M19"/>
    <mergeCell ref="A20:M20"/>
    <mergeCell ref="A21:M2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Suppression espaces</vt:lpstr>
      <vt:lpstr>Extraction</vt:lpstr>
      <vt:lpstr>Intervertir</vt:lpstr>
      <vt:lpstr>Histogramme</vt:lpstr>
      <vt:lpstr>Matricule</vt:lpstr>
      <vt:lpstr>Concatener et remplacer Corrigé</vt:lpstr>
      <vt:lpstr>Planning vacances Corrigé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Myriam GRIS</dc:creator>
  <cp:keywords/>
  <dc:description/>
  <cp:lastModifiedBy>Myriam Gris</cp:lastModifiedBy>
  <cp:revision>9</cp:revision>
  <cp:lastPrinted>1601-01-01T00:06:31Z</cp:lastPrinted>
  <dcterms:created xsi:type="dcterms:W3CDTF">2006-10-07T07:51:48Z</dcterms:created>
  <dcterms:modified xsi:type="dcterms:W3CDTF">2018-11-29T11:43:09Z</dcterms:modified>
</cp:coreProperties>
</file>